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1. Statement of Financial Performance\"/>
    </mc:Choice>
  </mc:AlternateContent>
  <xr:revisionPtr revIDLastSave="0" documentId="8_{280B2576-8DC0-4B20-905F-732FBFD6F63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'DC33'!$A$1:$AA$62</definedName>
    <definedName name="_xlnm.Print_Area" localSheetId="10">'DC34'!$A$1:$AA$62</definedName>
    <definedName name="_xlnm.Print_Area" localSheetId="15">'DC35'!$A$1:$AA$62</definedName>
    <definedName name="_xlnm.Print_Area" localSheetId="21">'DC36'!$A$1:$AA$62</definedName>
    <definedName name="_xlnm.Print_Area" localSheetId="26">'DC47'!$A$1:$AA$62</definedName>
    <definedName name="_xlnm.Print_Area" localSheetId="0">'LIM331'!$A$1:$AA$62</definedName>
    <definedName name="_xlnm.Print_Area" localSheetId="1">'LIM332'!$A$1:$AA$62</definedName>
    <definedName name="_xlnm.Print_Area" localSheetId="2">'LIM333'!$A$1:$AA$62</definedName>
    <definedName name="_xlnm.Print_Area" localSheetId="3">'LIM334'!$A$1:$AA$62</definedName>
    <definedName name="_xlnm.Print_Area" localSheetId="4">'LIM335'!$A$1:$AA$62</definedName>
    <definedName name="_xlnm.Print_Area" localSheetId="6">'LIM341'!$A$1:$AA$62</definedName>
    <definedName name="_xlnm.Print_Area" localSheetId="7">'LIM343'!$A$1:$AA$62</definedName>
    <definedName name="_xlnm.Print_Area" localSheetId="8">'LIM344'!$A$1:$AA$62</definedName>
    <definedName name="_xlnm.Print_Area" localSheetId="9">'LIM345'!$A$1:$AA$62</definedName>
    <definedName name="_xlnm.Print_Area" localSheetId="11">'LIM351'!$A$1:$AA$62</definedName>
    <definedName name="_xlnm.Print_Area" localSheetId="12">'LIM353'!$A$1:$AA$62</definedName>
    <definedName name="_xlnm.Print_Area" localSheetId="13">'LIM354'!$A$1:$AA$62</definedName>
    <definedName name="_xlnm.Print_Area" localSheetId="14">'LIM355'!$A$1:$AA$62</definedName>
    <definedName name="_xlnm.Print_Area" localSheetId="16">'LIM361'!$A$1:$AA$62</definedName>
    <definedName name="_xlnm.Print_Area" localSheetId="17">'LIM362'!$A$1:$AA$62</definedName>
    <definedName name="_xlnm.Print_Area" localSheetId="18">'LIM366'!$A$1:$AA$62</definedName>
    <definedName name="_xlnm.Print_Area" localSheetId="19">'LIM367'!$A$1:$AA$62</definedName>
    <definedName name="_xlnm.Print_Area" localSheetId="20">'LIM368'!$A$1:$AA$62</definedName>
    <definedName name="_xlnm.Print_Area" localSheetId="22">'LIM471'!$A$1:$AA$62</definedName>
    <definedName name="_xlnm.Print_Area" localSheetId="23">'LIM472'!$A$1:$AA$62</definedName>
    <definedName name="_xlnm.Print_Area" localSheetId="24">'LIM473'!$A$1:$AA$62</definedName>
    <definedName name="_xlnm.Print_Area" localSheetId="25">'LIM476'!$A$1:$AA$62</definedName>
    <definedName name="_xlnm.Print_Area" localSheetId="27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51" i="2" l="1"/>
  <c r="Y54" i="2" s="1"/>
  <c r="Y56" i="2" s="1"/>
  <c r="Y59" i="2" s="1"/>
  <c r="Y62" i="2" s="1"/>
  <c r="I51" i="2"/>
  <c r="I54" i="2" s="1"/>
  <c r="I56" i="2" s="1"/>
  <c r="I59" i="2" s="1"/>
  <c r="I62" i="2" s="1"/>
  <c r="H51" i="2"/>
  <c r="H54" i="2" s="1"/>
  <c r="H56" i="2" s="1"/>
  <c r="H59" i="2" s="1"/>
  <c r="H62" i="2" s="1"/>
  <c r="AA50" i="2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Y35" i="2"/>
  <c r="X35" i="2"/>
  <c r="X51" i="2" s="1"/>
  <c r="W35" i="2"/>
  <c r="W51" i="2" s="1"/>
  <c r="W54" i="2" s="1"/>
  <c r="W56" i="2" s="1"/>
  <c r="W59" i="2" s="1"/>
  <c r="W62" i="2" s="1"/>
  <c r="V35" i="2"/>
  <c r="V51" i="2" s="1"/>
  <c r="V54" i="2" s="1"/>
  <c r="V56" i="2" s="1"/>
  <c r="V59" i="2" s="1"/>
  <c r="V62" i="2" s="1"/>
  <c r="U35" i="2"/>
  <c r="U51" i="2" s="1"/>
  <c r="U54" i="2" s="1"/>
  <c r="U56" i="2" s="1"/>
  <c r="U59" i="2" s="1"/>
  <c r="U62" i="2" s="1"/>
  <c r="T35" i="2"/>
  <c r="T51" i="2" s="1"/>
  <c r="T54" i="2" s="1"/>
  <c r="T56" i="2" s="1"/>
  <c r="T59" i="2" s="1"/>
  <c r="T62" i="2" s="1"/>
  <c r="S35" i="2"/>
  <c r="R35" i="2"/>
  <c r="R51" i="2" s="1"/>
  <c r="R54" i="2" s="1"/>
  <c r="R56" i="2" s="1"/>
  <c r="R59" i="2" s="1"/>
  <c r="R62" i="2" s="1"/>
  <c r="Q35" i="2"/>
  <c r="Q51" i="2" s="1"/>
  <c r="Q54" i="2" s="1"/>
  <c r="Q56" i="2" s="1"/>
  <c r="Q59" i="2" s="1"/>
  <c r="Q62" i="2" s="1"/>
  <c r="P35" i="2"/>
  <c r="P51" i="2" s="1"/>
  <c r="P54" i="2" s="1"/>
  <c r="P56" i="2" s="1"/>
  <c r="P59" i="2" s="1"/>
  <c r="P62" i="2" s="1"/>
  <c r="O35" i="2"/>
  <c r="O51" i="2" s="1"/>
  <c r="O54" i="2" s="1"/>
  <c r="O56" i="2" s="1"/>
  <c r="O59" i="2" s="1"/>
  <c r="O62" i="2" s="1"/>
  <c r="N35" i="2"/>
  <c r="N51" i="2" s="1"/>
  <c r="N54" i="2" s="1"/>
  <c r="N56" i="2" s="1"/>
  <c r="N59" i="2" s="1"/>
  <c r="N62" i="2" s="1"/>
  <c r="M35" i="2"/>
  <c r="M51" i="2" s="1"/>
  <c r="M54" i="2" s="1"/>
  <c r="M56" i="2" s="1"/>
  <c r="M59" i="2" s="1"/>
  <c r="M62" i="2" s="1"/>
  <c r="L35" i="2"/>
  <c r="L51" i="2" s="1"/>
  <c r="L54" i="2" s="1"/>
  <c r="L56" i="2" s="1"/>
  <c r="L59" i="2" s="1"/>
  <c r="L62" i="2" s="1"/>
  <c r="K35" i="2"/>
  <c r="J35" i="2"/>
  <c r="J51" i="2" s="1"/>
  <c r="J54" i="2" s="1"/>
  <c r="J56" i="2" s="1"/>
  <c r="J59" i="2" s="1"/>
  <c r="J62" i="2" s="1"/>
  <c r="I35" i="2"/>
  <c r="H35" i="2"/>
  <c r="G35" i="2"/>
  <c r="G51" i="2" s="1"/>
  <c r="G54" i="2" s="1"/>
  <c r="G56" i="2" s="1"/>
  <c r="G59" i="2" s="1"/>
  <c r="G62" i="2" s="1"/>
  <c r="F35" i="2"/>
  <c r="F51" i="2" s="1"/>
  <c r="F54" i="2" s="1"/>
  <c r="F56" i="2" s="1"/>
  <c r="F59" i="2" s="1"/>
  <c r="F62" i="2" s="1"/>
  <c r="E35" i="2"/>
  <c r="E51" i="2" s="1"/>
  <c r="E54" i="2" s="1"/>
  <c r="E56" i="2" s="1"/>
  <c r="E59" i="2" s="1"/>
  <c r="E62" i="2" s="1"/>
  <c r="D35" i="2"/>
  <c r="D51" i="2" s="1"/>
  <c r="D54" i="2" s="1"/>
  <c r="D56" i="2" s="1"/>
  <c r="D59" i="2" s="1"/>
  <c r="D62" i="2" s="1"/>
  <c r="C35" i="2"/>
  <c r="V56" i="3"/>
  <c r="V59" i="3" s="1"/>
  <c r="V62" i="3" s="1"/>
  <c r="G56" i="3"/>
  <c r="G59" i="3" s="1"/>
  <c r="G62" i="3" s="1"/>
  <c r="G54" i="3"/>
  <c r="X51" i="3"/>
  <c r="Z51" i="3" s="1"/>
  <c r="W51" i="3"/>
  <c r="W54" i="3" s="1"/>
  <c r="W56" i="3" s="1"/>
  <c r="W59" i="3" s="1"/>
  <c r="W62" i="3" s="1"/>
  <c r="G51" i="3"/>
  <c r="AA50" i="3"/>
  <c r="Z50" i="3"/>
  <c r="Y50" i="3"/>
  <c r="Y51" i="3" s="1"/>
  <c r="Y54" i="3" s="1"/>
  <c r="Y56" i="3" s="1"/>
  <c r="Y59" i="3" s="1"/>
  <c r="Y62" i="3" s="1"/>
  <c r="X50" i="3"/>
  <c r="W50" i="3"/>
  <c r="V50" i="3"/>
  <c r="U50" i="3"/>
  <c r="T50" i="3"/>
  <c r="S50" i="3"/>
  <c r="R50" i="3"/>
  <c r="Q50" i="3"/>
  <c r="Q51" i="3" s="1"/>
  <c r="Q54" i="3" s="1"/>
  <c r="Q56" i="3" s="1"/>
  <c r="Q59" i="3" s="1"/>
  <c r="Q62" i="3" s="1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35" i="3"/>
  <c r="AA51" i="3" s="1"/>
  <c r="AA54" i="3" s="1"/>
  <c r="AA56" i="3" s="1"/>
  <c r="AA59" i="3" s="1"/>
  <c r="AA62" i="3" s="1"/>
  <c r="Z35" i="3"/>
  <c r="Y35" i="3"/>
  <c r="X35" i="3"/>
  <c r="W35" i="3"/>
  <c r="V35" i="3"/>
  <c r="V51" i="3" s="1"/>
  <c r="V54" i="3" s="1"/>
  <c r="U35" i="3"/>
  <c r="U51" i="3" s="1"/>
  <c r="U54" i="3" s="1"/>
  <c r="U56" i="3" s="1"/>
  <c r="U59" i="3" s="1"/>
  <c r="U62" i="3" s="1"/>
  <c r="T35" i="3"/>
  <c r="T51" i="3" s="1"/>
  <c r="T54" i="3" s="1"/>
  <c r="T56" i="3" s="1"/>
  <c r="T59" i="3" s="1"/>
  <c r="T62" i="3" s="1"/>
  <c r="S35" i="3"/>
  <c r="S51" i="3" s="1"/>
  <c r="S54" i="3" s="1"/>
  <c r="S56" i="3" s="1"/>
  <c r="S59" i="3" s="1"/>
  <c r="S62" i="3" s="1"/>
  <c r="R35" i="3"/>
  <c r="R51" i="3" s="1"/>
  <c r="R54" i="3" s="1"/>
  <c r="R56" i="3" s="1"/>
  <c r="R59" i="3" s="1"/>
  <c r="R62" i="3" s="1"/>
  <c r="Q35" i="3"/>
  <c r="P35" i="3"/>
  <c r="P51" i="3" s="1"/>
  <c r="P54" i="3" s="1"/>
  <c r="P56" i="3" s="1"/>
  <c r="P59" i="3" s="1"/>
  <c r="P62" i="3" s="1"/>
  <c r="O35" i="3"/>
  <c r="O51" i="3" s="1"/>
  <c r="O54" i="3" s="1"/>
  <c r="O56" i="3" s="1"/>
  <c r="O59" i="3" s="1"/>
  <c r="O62" i="3" s="1"/>
  <c r="N35" i="3"/>
  <c r="N51" i="3" s="1"/>
  <c r="N54" i="3" s="1"/>
  <c r="N56" i="3" s="1"/>
  <c r="N59" i="3" s="1"/>
  <c r="N62" i="3" s="1"/>
  <c r="M35" i="3"/>
  <c r="M51" i="3" s="1"/>
  <c r="M54" i="3" s="1"/>
  <c r="M56" i="3" s="1"/>
  <c r="M59" i="3" s="1"/>
  <c r="M62" i="3" s="1"/>
  <c r="L35" i="3"/>
  <c r="L51" i="3" s="1"/>
  <c r="L54" i="3" s="1"/>
  <c r="L56" i="3" s="1"/>
  <c r="L59" i="3" s="1"/>
  <c r="L62" i="3" s="1"/>
  <c r="K35" i="3"/>
  <c r="K51" i="3" s="1"/>
  <c r="K54" i="3" s="1"/>
  <c r="K56" i="3" s="1"/>
  <c r="K59" i="3" s="1"/>
  <c r="K62" i="3" s="1"/>
  <c r="J35" i="3"/>
  <c r="J51" i="3" s="1"/>
  <c r="J54" i="3" s="1"/>
  <c r="J56" i="3" s="1"/>
  <c r="J59" i="3" s="1"/>
  <c r="J62" i="3" s="1"/>
  <c r="I35" i="3"/>
  <c r="I51" i="3" s="1"/>
  <c r="I54" i="3" s="1"/>
  <c r="I56" i="3" s="1"/>
  <c r="I59" i="3" s="1"/>
  <c r="I62" i="3" s="1"/>
  <c r="H35" i="3"/>
  <c r="H51" i="3" s="1"/>
  <c r="H54" i="3" s="1"/>
  <c r="H56" i="3" s="1"/>
  <c r="H59" i="3" s="1"/>
  <c r="H62" i="3" s="1"/>
  <c r="G35" i="3"/>
  <c r="F35" i="3"/>
  <c r="F51" i="3" s="1"/>
  <c r="F54" i="3" s="1"/>
  <c r="F56" i="3" s="1"/>
  <c r="F59" i="3" s="1"/>
  <c r="F62" i="3" s="1"/>
  <c r="E35" i="3"/>
  <c r="E51" i="3" s="1"/>
  <c r="E54" i="3" s="1"/>
  <c r="E56" i="3" s="1"/>
  <c r="E59" i="3" s="1"/>
  <c r="E62" i="3" s="1"/>
  <c r="D35" i="3"/>
  <c r="D51" i="3" s="1"/>
  <c r="D54" i="3" s="1"/>
  <c r="D56" i="3" s="1"/>
  <c r="D59" i="3" s="1"/>
  <c r="D62" i="3" s="1"/>
  <c r="C35" i="3"/>
  <c r="C51" i="3" s="1"/>
  <c r="C54" i="3" s="1"/>
  <c r="C56" i="3" s="1"/>
  <c r="C59" i="3" s="1"/>
  <c r="C62" i="3" s="1"/>
  <c r="L59" i="4"/>
  <c r="L62" i="4" s="1"/>
  <c r="X51" i="4"/>
  <c r="H51" i="4"/>
  <c r="H54" i="4" s="1"/>
  <c r="H56" i="4" s="1"/>
  <c r="H59" i="4" s="1"/>
  <c r="H62" i="4" s="1"/>
  <c r="G51" i="4"/>
  <c r="G54" i="4" s="1"/>
  <c r="G56" i="4" s="1"/>
  <c r="G59" i="4" s="1"/>
  <c r="G62" i="4" s="1"/>
  <c r="F51" i="4"/>
  <c r="F54" i="4" s="1"/>
  <c r="F56" i="4" s="1"/>
  <c r="F59" i="4" s="1"/>
  <c r="F62" i="4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35" i="4"/>
  <c r="AA51" i="4" s="1"/>
  <c r="AA54" i="4" s="1"/>
  <c r="AA56" i="4" s="1"/>
  <c r="AA59" i="4" s="1"/>
  <c r="AA62" i="4" s="1"/>
  <c r="Y35" i="4"/>
  <c r="X35" i="4"/>
  <c r="Z35" i="4" s="1"/>
  <c r="W35" i="4"/>
  <c r="W51" i="4" s="1"/>
  <c r="W54" i="4" s="1"/>
  <c r="W56" i="4" s="1"/>
  <c r="W59" i="4" s="1"/>
  <c r="W62" i="4" s="1"/>
  <c r="V35" i="4"/>
  <c r="V51" i="4" s="1"/>
  <c r="V54" i="4" s="1"/>
  <c r="V56" i="4" s="1"/>
  <c r="V59" i="4" s="1"/>
  <c r="V62" i="4" s="1"/>
  <c r="U35" i="4"/>
  <c r="U51" i="4" s="1"/>
  <c r="U54" i="4" s="1"/>
  <c r="U56" i="4" s="1"/>
  <c r="U59" i="4" s="1"/>
  <c r="U62" i="4" s="1"/>
  <c r="T35" i="4"/>
  <c r="T51" i="4" s="1"/>
  <c r="T54" i="4" s="1"/>
  <c r="T56" i="4" s="1"/>
  <c r="T59" i="4" s="1"/>
  <c r="T62" i="4" s="1"/>
  <c r="S35" i="4"/>
  <c r="S51" i="4" s="1"/>
  <c r="S54" i="4" s="1"/>
  <c r="S56" i="4" s="1"/>
  <c r="S59" i="4" s="1"/>
  <c r="S62" i="4" s="1"/>
  <c r="R35" i="4"/>
  <c r="Q35" i="4"/>
  <c r="P35" i="4"/>
  <c r="O35" i="4"/>
  <c r="O51" i="4" s="1"/>
  <c r="O54" i="4" s="1"/>
  <c r="O56" i="4" s="1"/>
  <c r="O59" i="4" s="1"/>
  <c r="O62" i="4" s="1"/>
  <c r="N35" i="4"/>
  <c r="N51" i="4" s="1"/>
  <c r="N54" i="4" s="1"/>
  <c r="N56" i="4" s="1"/>
  <c r="N59" i="4" s="1"/>
  <c r="N62" i="4" s="1"/>
  <c r="M35" i="4"/>
  <c r="M51" i="4" s="1"/>
  <c r="M54" i="4" s="1"/>
  <c r="M56" i="4" s="1"/>
  <c r="M59" i="4" s="1"/>
  <c r="M62" i="4" s="1"/>
  <c r="L35" i="4"/>
  <c r="L51" i="4" s="1"/>
  <c r="L54" i="4" s="1"/>
  <c r="L56" i="4" s="1"/>
  <c r="K35" i="4"/>
  <c r="K51" i="4" s="1"/>
  <c r="K54" i="4" s="1"/>
  <c r="K56" i="4" s="1"/>
  <c r="K59" i="4" s="1"/>
  <c r="K62" i="4" s="1"/>
  <c r="J35" i="4"/>
  <c r="I35" i="4"/>
  <c r="H35" i="4"/>
  <c r="G35" i="4"/>
  <c r="F35" i="4"/>
  <c r="E35" i="4"/>
  <c r="E51" i="4" s="1"/>
  <c r="E54" i="4" s="1"/>
  <c r="E56" i="4" s="1"/>
  <c r="E59" i="4" s="1"/>
  <c r="E62" i="4" s="1"/>
  <c r="D35" i="4"/>
  <c r="D51" i="4" s="1"/>
  <c r="D54" i="4" s="1"/>
  <c r="D56" i="4" s="1"/>
  <c r="D59" i="4" s="1"/>
  <c r="D62" i="4" s="1"/>
  <c r="C35" i="4"/>
  <c r="C51" i="4" s="1"/>
  <c r="C54" i="4" s="1"/>
  <c r="C56" i="4" s="1"/>
  <c r="C59" i="4" s="1"/>
  <c r="C62" i="4" s="1"/>
  <c r="L54" i="5"/>
  <c r="L56" i="5" s="1"/>
  <c r="L59" i="5" s="1"/>
  <c r="L62" i="5" s="1"/>
  <c r="V51" i="5"/>
  <c r="V54" i="5" s="1"/>
  <c r="V56" i="5" s="1"/>
  <c r="V59" i="5" s="1"/>
  <c r="V62" i="5" s="1"/>
  <c r="U51" i="5"/>
  <c r="U54" i="5" s="1"/>
  <c r="U56" i="5" s="1"/>
  <c r="U59" i="5" s="1"/>
  <c r="U62" i="5" s="1"/>
  <c r="E51" i="5"/>
  <c r="E54" i="5" s="1"/>
  <c r="E56" i="5" s="1"/>
  <c r="E59" i="5" s="1"/>
  <c r="E62" i="5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35" i="5"/>
  <c r="AA51" i="5" s="1"/>
  <c r="AA54" i="5" s="1"/>
  <c r="AA56" i="5" s="1"/>
  <c r="AA59" i="5" s="1"/>
  <c r="AA62" i="5" s="1"/>
  <c r="Y35" i="5"/>
  <c r="Y51" i="5" s="1"/>
  <c r="Y54" i="5" s="1"/>
  <c r="Y56" i="5" s="1"/>
  <c r="Y59" i="5" s="1"/>
  <c r="Y62" i="5" s="1"/>
  <c r="X35" i="5"/>
  <c r="W35" i="5"/>
  <c r="W51" i="5" s="1"/>
  <c r="W54" i="5" s="1"/>
  <c r="W56" i="5" s="1"/>
  <c r="W59" i="5" s="1"/>
  <c r="W62" i="5" s="1"/>
  <c r="V35" i="5"/>
  <c r="U35" i="5"/>
  <c r="T35" i="5"/>
  <c r="T51" i="5" s="1"/>
  <c r="T54" i="5" s="1"/>
  <c r="T56" i="5" s="1"/>
  <c r="T59" i="5" s="1"/>
  <c r="T62" i="5" s="1"/>
  <c r="S35" i="5"/>
  <c r="S51" i="5" s="1"/>
  <c r="S54" i="5" s="1"/>
  <c r="S56" i="5" s="1"/>
  <c r="S59" i="5" s="1"/>
  <c r="S62" i="5" s="1"/>
  <c r="R35" i="5"/>
  <c r="R51" i="5" s="1"/>
  <c r="R54" i="5" s="1"/>
  <c r="R56" i="5" s="1"/>
  <c r="R59" i="5" s="1"/>
  <c r="R62" i="5" s="1"/>
  <c r="Q35" i="5"/>
  <c r="Q51" i="5" s="1"/>
  <c r="Q54" i="5" s="1"/>
  <c r="Q56" i="5" s="1"/>
  <c r="Q59" i="5" s="1"/>
  <c r="Q62" i="5" s="1"/>
  <c r="P35" i="5"/>
  <c r="P51" i="5" s="1"/>
  <c r="P54" i="5" s="1"/>
  <c r="P56" i="5" s="1"/>
  <c r="P59" i="5" s="1"/>
  <c r="P62" i="5" s="1"/>
  <c r="O35" i="5"/>
  <c r="O51" i="5" s="1"/>
  <c r="O54" i="5" s="1"/>
  <c r="O56" i="5" s="1"/>
  <c r="O59" i="5" s="1"/>
  <c r="O62" i="5" s="1"/>
  <c r="N35" i="5"/>
  <c r="N51" i="5" s="1"/>
  <c r="N54" i="5" s="1"/>
  <c r="N56" i="5" s="1"/>
  <c r="N59" i="5" s="1"/>
  <c r="N62" i="5" s="1"/>
  <c r="M35" i="5"/>
  <c r="M51" i="5" s="1"/>
  <c r="M54" i="5" s="1"/>
  <c r="M56" i="5" s="1"/>
  <c r="M59" i="5" s="1"/>
  <c r="M62" i="5" s="1"/>
  <c r="L35" i="5"/>
  <c r="L51" i="5" s="1"/>
  <c r="K35" i="5"/>
  <c r="K51" i="5" s="1"/>
  <c r="K54" i="5" s="1"/>
  <c r="K56" i="5" s="1"/>
  <c r="K59" i="5" s="1"/>
  <c r="K62" i="5" s="1"/>
  <c r="J35" i="5"/>
  <c r="J51" i="5" s="1"/>
  <c r="J54" i="5" s="1"/>
  <c r="J56" i="5" s="1"/>
  <c r="J59" i="5" s="1"/>
  <c r="J62" i="5" s="1"/>
  <c r="I35" i="5"/>
  <c r="I51" i="5" s="1"/>
  <c r="I54" i="5" s="1"/>
  <c r="I56" i="5" s="1"/>
  <c r="I59" i="5" s="1"/>
  <c r="I62" i="5" s="1"/>
  <c r="H35" i="5"/>
  <c r="H51" i="5" s="1"/>
  <c r="H54" i="5" s="1"/>
  <c r="H56" i="5" s="1"/>
  <c r="H59" i="5" s="1"/>
  <c r="H62" i="5" s="1"/>
  <c r="G35" i="5"/>
  <c r="G51" i="5" s="1"/>
  <c r="G54" i="5" s="1"/>
  <c r="G56" i="5" s="1"/>
  <c r="G59" i="5" s="1"/>
  <c r="G62" i="5" s="1"/>
  <c r="F35" i="5"/>
  <c r="F51" i="5" s="1"/>
  <c r="F54" i="5" s="1"/>
  <c r="F56" i="5" s="1"/>
  <c r="F59" i="5" s="1"/>
  <c r="F62" i="5" s="1"/>
  <c r="E35" i="5"/>
  <c r="D35" i="5"/>
  <c r="D51" i="5" s="1"/>
  <c r="D54" i="5" s="1"/>
  <c r="D56" i="5" s="1"/>
  <c r="D59" i="5" s="1"/>
  <c r="D62" i="5" s="1"/>
  <c r="C35" i="5"/>
  <c r="C51" i="5" s="1"/>
  <c r="C54" i="5" s="1"/>
  <c r="C56" i="5" s="1"/>
  <c r="C59" i="5" s="1"/>
  <c r="C62" i="5" s="1"/>
  <c r="J56" i="6"/>
  <c r="J59" i="6" s="1"/>
  <c r="J62" i="6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35" i="6"/>
  <c r="Y35" i="6"/>
  <c r="Y51" i="6" s="1"/>
  <c r="Y54" i="6" s="1"/>
  <c r="Y56" i="6" s="1"/>
  <c r="Y59" i="6" s="1"/>
  <c r="Y62" i="6" s="1"/>
  <c r="X35" i="6"/>
  <c r="W35" i="6"/>
  <c r="W51" i="6" s="1"/>
  <c r="W54" i="6" s="1"/>
  <c r="W56" i="6" s="1"/>
  <c r="W59" i="6" s="1"/>
  <c r="W62" i="6" s="1"/>
  <c r="V35" i="6"/>
  <c r="V51" i="6" s="1"/>
  <c r="V54" i="6" s="1"/>
  <c r="V56" i="6" s="1"/>
  <c r="V59" i="6" s="1"/>
  <c r="V62" i="6" s="1"/>
  <c r="U35" i="6"/>
  <c r="U51" i="6" s="1"/>
  <c r="U54" i="6" s="1"/>
  <c r="U56" i="6" s="1"/>
  <c r="U59" i="6" s="1"/>
  <c r="U62" i="6" s="1"/>
  <c r="T35" i="6"/>
  <c r="T51" i="6" s="1"/>
  <c r="T54" i="6" s="1"/>
  <c r="T56" i="6" s="1"/>
  <c r="T59" i="6" s="1"/>
  <c r="T62" i="6" s="1"/>
  <c r="S35" i="6"/>
  <c r="S51" i="6" s="1"/>
  <c r="S54" i="6" s="1"/>
  <c r="S56" i="6" s="1"/>
  <c r="S59" i="6" s="1"/>
  <c r="S62" i="6" s="1"/>
  <c r="R35" i="6"/>
  <c r="R51" i="6" s="1"/>
  <c r="R54" i="6" s="1"/>
  <c r="R56" i="6" s="1"/>
  <c r="R59" i="6" s="1"/>
  <c r="R62" i="6" s="1"/>
  <c r="Q35" i="6"/>
  <c r="Q51" i="6" s="1"/>
  <c r="Q54" i="6" s="1"/>
  <c r="Q56" i="6" s="1"/>
  <c r="Q59" i="6" s="1"/>
  <c r="Q62" i="6" s="1"/>
  <c r="P35" i="6"/>
  <c r="P51" i="6" s="1"/>
  <c r="P54" i="6" s="1"/>
  <c r="P56" i="6" s="1"/>
  <c r="P59" i="6" s="1"/>
  <c r="P62" i="6" s="1"/>
  <c r="O35" i="6"/>
  <c r="O51" i="6" s="1"/>
  <c r="O54" i="6" s="1"/>
  <c r="O56" i="6" s="1"/>
  <c r="O59" i="6" s="1"/>
  <c r="O62" i="6" s="1"/>
  <c r="N35" i="6"/>
  <c r="N51" i="6" s="1"/>
  <c r="N54" i="6" s="1"/>
  <c r="N56" i="6" s="1"/>
  <c r="N59" i="6" s="1"/>
  <c r="N62" i="6" s="1"/>
  <c r="M35" i="6"/>
  <c r="M51" i="6" s="1"/>
  <c r="M54" i="6" s="1"/>
  <c r="M56" i="6" s="1"/>
  <c r="M59" i="6" s="1"/>
  <c r="M62" i="6" s="1"/>
  <c r="L35" i="6"/>
  <c r="L51" i="6" s="1"/>
  <c r="L54" i="6" s="1"/>
  <c r="L56" i="6" s="1"/>
  <c r="L59" i="6" s="1"/>
  <c r="L62" i="6" s="1"/>
  <c r="K35" i="6"/>
  <c r="K51" i="6" s="1"/>
  <c r="K54" i="6" s="1"/>
  <c r="K56" i="6" s="1"/>
  <c r="K59" i="6" s="1"/>
  <c r="K62" i="6" s="1"/>
  <c r="J35" i="6"/>
  <c r="J51" i="6" s="1"/>
  <c r="J54" i="6" s="1"/>
  <c r="I35" i="6"/>
  <c r="I51" i="6" s="1"/>
  <c r="I54" i="6" s="1"/>
  <c r="I56" i="6" s="1"/>
  <c r="I59" i="6" s="1"/>
  <c r="I62" i="6" s="1"/>
  <c r="H35" i="6"/>
  <c r="H51" i="6" s="1"/>
  <c r="H54" i="6" s="1"/>
  <c r="H56" i="6" s="1"/>
  <c r="H59" i="6" s="1"/>
  <c r="H62" i="6" s="1"/>
  <c r="G35" i="6"/>
  <c r="G51" i="6" s="1"/>
  <c r="G54" i="6" s="1"/>
  <c r="G56" i="6" s="1"/>
  <c r="G59" i="6" s="1"/>
  <c r="G62" i="6" s="1"/>
  <c r="F35" i="6"/>
  <c r="F51" i="6" s="1"/>
  <c r="F54" i="6" s="1"/>
  <c r="F56" i="6" s="1"/>
  <c r="F59" i="6" s="1"/>
  <c r="F62" i="6" s="1"/>
  <c r="E35" i="6"/>
  <c r="D35" i="6"/>
  <c r="D51" i="6" s="1"/>
  <c r="D54" i="6" s="1"/>
  <c r="D56" i="6" s="1"/>
  <c r="D59" i="6" s="1"/>
  <c r="D62" i="6" s="1"/>
  <c r="C35" i="6"/>
  <c r="C51" i="6" s="1"/>
  <c r="C54" i="6" s="1"/>
  <c r="C56" i="6" s="1"/>
  <c r="C59" i="6" s="1"/>
  <c r="C62" i="6" s="1"/>
  <c r="P51" i="7"/>
  <c r="P54" i="7" s="1"/>
  <c r="P56" i="7" s="1"/>
  <c r="P59" i="7" s="1"/>
  <c r="P62" i="7" s="1"/>
  <c r="O51" i="7"/>
  <c r="O54" i="7" s="1"/>
  <c r="O56" i="7" s="1"/>
  <c r="O59" i="7" s="1"/>
  <c r="O62" i="7" s="1"/>
  <c r="H51" i="7"/>
  <c r="H54" i="7" s="1"/>
  <c r="H56" i="7" s="1"/>
  <c r="H59" i="7" s="1"/>
  <c r="H62" i="7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35" i="7"/>
  <c r="AA51" i="7" s="1"/>
  <c r="AA54" i="7" s="1"/>
  <c r="AA56" i="7" s="1"/>
  <c r="AA59" i="7" s="1"/>
  <c r="AA62" i="7" s="1"/>
  <c r="Y35" i="7"/>
  <c r="Y51" i="7" s="1"/>
  <c r="Y54" i="7" s="1"/>
  <c r="Y56" i="7" s="1"/>
  <c r="Y59" i="7" s="1"/>
  <c r="Y62" i="7" s="1"/>
  <c r="X35" i="7"/>
  <c r="Z35" i="7" s="1"/>
  <c r="W35" i="7"/>
  <c r="W51" i="7" s="1"/>
  <c r="W54" i="7" s="1"/>
  <c r="W56" i="7" s="1"/>
  <c r="W59" i="7" s="1"/>
  <c r="W62" i="7" s="1"/>
  <c r="V35" i="7"/>
  <c r="V51" i="7" s="1"/>
  <c r="V54" i="7" s="1"/>
  <c r="V56" i="7" s="1"/>
  <c r="V59" i="7" s="1"/>
  <c r="V62" i="7" s="1"/>
  <c r="U35" i="7"/>
  <c r="U51" i="7" s="1"/>
  <c r="U54" i="7" s="1"/>
  <c r="U56" i="7" s="1"/>
  <c r="U59" i="7" s="1"/>
  <c r="U62" i="7" s="1"/>
  <c r="T35" i="7"/>
  <c r="S35" i="7"/>
  <c r="S51" i="7" s="1"/>
  <c r="S54" i="7" s="1"/>
  <c r="S56" i="7" s="1"/>
  <c r="S59" i="7" s="1"/>
  <c r="S62" i="7" s="1"/>
  <c r="R35" i="7"/>
  <c r="R51" i="7" s="1"/>
  <c r="R54" i="7" s="1"/>
  <c r="R56" i="7" s="1"/>
  <c r="R59" i="7" s="1"/>
  <c r="R62" i="7" s="1"/>
  <c r="Q35" i="7"/>
  <c r="Q51" i="7" s="1"/>
  <c r="Q54" i="7" s="1"/>
  <c r="Q56" i="7" s="1"/>
  <c r="Q59" i="7" s="1"/>
  <c r="Q62" i="7" s="1"/>
  <c r="P35" i="7"/>
  <c r="O35" i="7"/>
  <c r="N35" i="7"/>
  <c r="N51" i="7" s="1"/>
  <c r="N54" i="7" s="1"/>
  <c r="N56" i="7" s="1"/>
  <c r="N59" i="7" s="1"/>
  <c r="N62" i="7" s="1"/>
  <c r="M35" i="7"/>
  <c r="M51" i="7" s="1"/>
  <c r="M54" i="7" s="1"/>
  <c r="M56" i="7" s="1"/>
  <c r="M59" i="7" s="1"/>
  <c r="M62" i="7" s="1"/>
  <c r="L35" i="7"/>
  <c r="K35" i="7"/>
  <c r="K51" i="7" s="1"/>
  <c r="K54" i="7" s="1"/>
  <c r="K56" i="7" s="1"/>
  <c r="K59" i="7" s="1"/>
  <c r="K62" i="7" s="1"/>
  <c r="J35" i="7"/>
  <c r="J51" i="7" s="1"/>
  <c r="J54" i="7" s="1"/>
  <c r="J56" i="7" s="1"/>
  <c r="J59" i="7" s="1"/>
  <c r="J62" i="7" s="1"/>
  <c r="I35" i="7"/>
  <c r="I51" i="7" s="1"/>
  <c r="I54" i="7" s="1"/>
  <c r="I56" i="7" s="1"/>
  <c r="I59" i="7" s="1"/>
  <c r="I62" i="7" s="1"/>
  <c r="H35" i="7"/>
  <c r="G35" i="7"/>
  <c r="G51" i="7" s="1"/>
  <c r="G54" i="7" s="1"/>
  <c r="G56" i="7" s="1"/>
  <c r="G59" i="7" s="1"/>
  <c r="G62" i="7" s="1"/>
  <c r="F35" i="7"/>
  <c r="F51" i="7" s="1"/>
  <c r="F54" i="7" s="1"/>
  <c r="F56" i="7" s="1"/>
  <c r="F59" i="7" s="1"/>
  <c r="F62" i="7" s="1"/>
  <c r="E35" i="7"/>
  <c r="E51" i="7" s="1"/>
  <c r="E54" i="7" s="1"/>
  <c r="E56" i="7" s="1"/>
  <c r="E59" i="7" s="1"/>
  <c r="E62" i="7" s="1"/>
  <c r="D35" i="7"/>
  <c r="C35" i="7"/>
  <c r="C51" i="7" s="1"/>
  <c r="C54" i="7" s="1"/>
  <c r="C56" i="7" s="1"/>
  <c r="C59" i="7" s="1"/>
  <c r="C62" i="7" s="1"/>
  <c r="O51" i="8"/>
  <c r="O54" i="8" s="1"/>
  <c r="O56" i="8" s="1"/>
  <c r="O59" i="8" s="1"/>
  <c r="O62" i="8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35" i="8"/>
  <c r="AA51" i="8" s="1"/>
  <c r="AA54" i="8" s="1"/>
  <c r="AA56" i="8" s="1"/>
  <c r="AA59" i="8" s="1"/>
  <c r="AA62" i="8" s="1"/>
  <c r="Y35" i="8"/>
  <c r="Y51" i="8" s="1"/>
  <c r="Y54" i="8" s="1"/>
  <c r="Y56" i="8" s="1"/>
  <c r="Y59" i="8" s="1"/>
  <c r="Y62" i="8" s="1"/>
  <c r="X35" i="8"/>
  <c r="X51" i="8" s="1"/>
  <c r="W35" i="8"/>
  <c r="W51" i="8" s="1"/>
  <c r="W54" i="8" s="1"/>
  <c r="W56" i="8" s="1"/>
  <c r="W59" i="8" s="1"/>
  <c r="W62" i="8" s="1"/>
  <c r="V35" i="8"/>
  <c r="V51" i="8" s="1"/>
  <c r="V54" i="8" s="1"/>
  <c r="V56" i="8" s="1"/>
  <c r="V59" i="8" s="1"/>
  <c r="V62" i="8" s="1"/>
  <c r="U35" i="8"/>
  <c r="U51" i="8" s="1"/>
  <c r="U54" i="8" s="1"/>
  <c r="U56" i="8" s="1"/>
  <c r="U59" i="8" s="1"/>
  <c r="U62" i="8" s="1"/>
  <c r="T35" i="8"/>
  <c r="T51" i="8" s="1"/>
  <c r="T54" i="8" s="1"/>
  <c r="T56" i="8" s="1"/>
  <c r="T59" i="8" s="1"/>
  <c r="T62" i="8" s="1"/>
  <c r="S35" i="8"/>
  <c r="S51" i="8" s="1"/>
  <c r="S54" i="8" s="1"/>
  <c r="S56" i="8" s="1"/>
  <c r="S59" i="8" s="1"/>
  <c r="S62" i="8" s="1"/>
  <c r="R35" i="8"/>
  <c r="R51" i="8" s="1"/>
  <c r="R54" i="8" s="1"/>
  <c r="R56" i="8" s="1"/>
  <c r="R59" i="8" s="1"/>
  <c r="R62" i="8" s="1"/>
  <c r="Q35" i="8"/>
  <c r="Q51" i="8" s="1"/>
  <c r="Q54" i="8" s="1"/>
  <c r="Q56" i="8" s="1"/>
  <c r="Q59" i="8" s="1"/>
  <c r="Q62" i="8" s="1"/>
  <c r="P35" i="8"/>
  <c r="P51" i="8" s="1"/>
  <c r="P54" i="8" s="1"/>
  <c r="P56" i="8" s="1"/>
  <c r="P59" i="8" s="1"/>
  <c r="P62" i="8" s="1"/>
  <c r="O35" i="8"/>
  <c r="N35" i="8"/>
  <c r="N51" i="8" s="1"/>
  <c r="N54" i="8" s="1"/>
  <c r="N56" i="8" s="1"/>
  <c r="N59" i="8" s="1"/>
  <c r="N62" i="8" s="1"/>
  <c r="M35" i="8"/>
  <c r="M51" i="8" s="1"/>
  <c r="M54" i="8" s="1"/>
  <c r="M56" i="8" s="1"/>
  <c r="M59" i="8" s="1"/>
  <c r="M62" i="8" s="1"/>
  <c r="L35" i="8"/>
  <c r="L51" i="8" s="1"/>
  <c r="L54" i="8" s="1"/>
  <c r="L56" i="8" s="1"/>
  <c r="L59" i="8" s="1"/>
  <c r="L62" i="8" s="1"/>
  <c r="K35" i="8"/>
  <c r="K51" i="8" s="1"/>
  <c r="K54" i="8" s="1"/>
  <c r="K56" i="8" s="1"/>
  <c r="K59" i="8" s="1"/>
  <c r="K62" i="8" s="1"/>
  <c r="J35" i="8"/>
  <c r="J51" i="8" s="1"/>
  <c r="J54" i="8" s="1"/>
  <c r="J56" i="8" s="1"/>
  <c r="J59" i="8" s="1"/>
  <c r="J62" i="8" s="1"/>
  <c r="I35" i="8"/>
  <c r="I51" i="8" s="1"/>
  <c r="I54" i="8" s="1"/>
  <c r="I56" i="8" s="1"/>
  <c r="I59" i="8" s="1"/>
  <c r="I62" i="8" s="1"/>
  <c r="H35" i="8"/>
  <c r="H51" i="8" s="1"/>
  <c r="H54" i="8" s="1"/>
  <c r="H56" i="8" s="1"/>
  <c r="H59" i="8" s="1"/>
  <c r="H62" i="8" s="1"/>
  <c r="G35" i="8"/>
  <c r="G51" i="8" s="1"/>
  <c r="G54" i="8" s="1"/>
  <c r="G56" i="8" s="1"/>
  <c r="G59" i="8" s="1"/>
  <c r="G62" i="8" s="1"/>
  <c r="F35" i="8"/>
  <c r="F51" i="8" s="1"/>
  <c r="F54" i="8" s="1"/>
  <c r="F56" i="8" s="1"/>
  <c r="F59" i="8" s="1"/>
  <c r="F62" i="8" s="1"/>
  <c r="E35" i="8"/>
  <c r="E51" i="8" s="1"/>
  <c r="E54" i="8" s="1"/>
  <c r="E56" i="8" s="1"/>
  <c r="E59" i="8" s="1"/>
  <c r="E62" i="8" s="1"/>
  <c r="D35" i="8"/>
  <c r="D51" i="8" s="1"/>
  <c r="D54" i="8" s="1"/>
  <c r="D56" i="8" s="1"/>
  <c r="D59" i="8" s="1"/>
  <c r="D62" i="8" s="1"/>
  <c r="C35" i="8"/>
  <c r="C51" i="8" s="1"/>
  <c r="C54" i="8" s="1"/>
  <c r="C56" i="8" s="1"/>
  <c r="C59" i="8" s="1"/>
  <c r="C62" i="8" s="1"/>
  <c r="F51" i="9"/>
  <c r="F54" i="9" s="1"/>
  <c r="F56" i="9" s="1"/>
  <c r="F59" i="9" s="1"/>
  <c r="F62" i="9" s="1"/>
  <c r="E51" i="9"/>
  <c r="E54" i="9" s="1"/>
  <c r="E56" i="9" s="1"/>
  <c r="E59" i="9" s="1"/>
  <c r="E62" i="9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35" i="9"/>
  <c r="AA51" i="9" s="1"/>
  <c r="AA54" i="9" s="1"/>
  <c r="AA56" i="9" s="1"/>
  <c r="AA59" i="9" s="1"/>
  <c r="AA62" i="9" s="1"/>
  <c r="Y35" i="9"/>
  <c r="Y51" i="9" s="1"/>
  <c r="Y54" i="9" s="1"/>
  <c r="Y56" i="9" s="1"/>
  <c r="Y59" i="9" s="1"/>
  <c r="Y62" i="9" s="1"/>
  <c r="X35" i="9"/>
  <c r="W35" i="9"/>
  <c r="W51" i="9" s="1"/>
  <c r="W54" i="9" s="1"/>
  <c r="W56" i="9" s="1"/>
  <c r="W59" i="9" s="1"/>
  <c r="W62" i="9" s="1"/>
  <c r="V35" i="9"/>
  <c r="V51" i="9" s="1"/>
  <c r="V54" i="9" s="1"/>
  <c r="V56" i="9" s="1"/>
  <c r="V59" i="9" s="1"/>
  <c r="V62" i="9" s="1"/>
  <c r="U35" i="9"/>
  <c r="U51" i="9" s="1"/>
  <c r="U54" i="9" s="1"/>
  <c r="U56" i="9" s="1"/>
  <c r="U59" i="9" s="1"/>
  <c r="U62" i="9" s="1"/>
  <c r="T35" i="9"/>
  <c r="T51" i="9" s="1"/>
  <c r="T54" i="9" s="1"/>
  <c r="T56" i="9" s="1"/>
  <c r="T59" i="9" s="1"/>
  <c r="T62" i="9" s="1"/>
  <c r="S35" i="9"/>
  <c r="S51" i="9" s="1"/>
  <c r="S54" i="9" s="1"/>
  <c r="S56" i="9" s="1"/>
  <c r="S59" i="9" s="1"/>
  <c r="S62" i="9" s="1"/>
  <c r="R35" i="9"/>
  <c r="R51" i="9" s="1"/>
  <c r="R54" i="9" s="1"/>
  <c r="R56" i="9" s="1"/>
  <c r="R59" i="9" s="1"/>
  <c r="R62" i="9" s="1"/>
  <c r="Q35" i="9"/>
  <c r="Q51" i="9" s="1"/>
  <c r="Q54" i="9" s="1"/>
  <c r="Q56" i="9" s="1"/>
  <c r="Q59" i="9" s="1"/>
  <c r="Q62" i="9" s="1"/>
  <c r="P35" i="9"/>
  <c r="P51" i="9" s="1"/>
  <c r="P54" i="9" s="1"/>
  <c r="P56" i="9" s="1"/>
  <c r="P59" i="9" s="1"/>
  <c r="P62" i="9" s="1"/>
  <c r="O35" i="9"/>
  <c r="O51" i="9" s="1"/>
  <c r="O54" i="9" s="1"/>
  <c r="O56" i="9" s="1"/>
  <c r="O59" i="9" s="1"/>
  <c r="O62" i="9" s="1"/>
  <c r="N35" i="9"/>
  <c r="N51" i="9" s="1"/>
  <c r="N54" i="9" s="1"/>
  <c r="N56" i="9" s="1"/>
  <c r="N59" i="9" s="1"/>
  <c r="N62" i="9" s="1"/>
  <c r="M35" i="9"/>
  <c r="M51" i="9" s="1"/>
  <c r="M54" i="9" s="1"/>
  <c r="M56" i="9" s="1"/>
  <c r="M59" i="9" s="1"/>
  <c r="M62" i="9" s="1"/>
  <c r="L35" i="9"/>
  <c r="L51" i="9" s="1"/>
  <c r="L54" i="9" s="1"/>
  <c r="L56" i="9" s="1"/>
  <c r="L59" i="9" s="1"/>
  <c r="L62" i="9" s="1"/>
  <c r="K35" i="9"/>
  <c r="K51" i="9" s="1"/>
  <c r="K54" i="9" s="1"/>
  <c r="K56" i="9" s="1"/>
  <c r="K59" i="9" s="1"/>
  <c r="K62" i="9" s="1"/>
  <c r="J35" i="9"/>
  <c r="J51" i="9" s="1"/>
  <c r="J54" i="9" s="1"/>
  <c r="J56" i="9" s="1"/>
  <c r="J59" i="9" s="1"/>
  <c r="J62" i="9" s="1"/>
  <c r="I35" i="9"/>
  <c r="I51" i="9" s="1"/>
  <c r="I54" i="9" s="1"/>
  <c r="I56" i="9" s="1"/>
  <c r="I59" i="9" s="1"/>
  <c r="I62" i="9" s="1"/>
  <c r="H35" i="9"/>
  <c r="H51" i="9" s="1"/>
  <c r="H54" i="9" s="1"/>
  <c r="H56" i="9" s="1"/>
  <c r="H59" i="9" s="1"/>
  <c r="H62" i="9" s="1"/>
  <c r="G35" i="9"/>
  <c r="G51" i="9" s="1"/>
  <c r="G54" i="9" s="1"/>
  <c r="G56" i="9" s="1"/>
  <c r="G59" i="9" s="1"/>
  <c r="G62" i="9" s="1"/>
  <c r="F35" i="9"/>
  <c r="E35" i="9"/>
  <c r="D35" i="9"/>
  <c r="D51" i="9" s="1"/>
  <c r="D54" i="9" s="1"/>
  <c r="D56" i="9" s="1"/>
  <c r="D59" i="9" s="1"/>
  <c r="D62" i="9" s="1"/>
  <c r="C35" i="9"/>
  <c r="C51" i="9" s="1"/>
  <c r="C54" i="9" s="1"/>
  <c r="C56" i="9" s="1"/>
  <c r="C59" i="9" s="1"/>
  <c r="C62" i="9" s="1"/>
  <c r="V51" i="10"/>
  <c r="V54" i="10" s="1"/>
  <c r="V56" i="10" s="1"/>
  <c r="V59" i="10" s="1"/>
  <c r="V62" i="10" s="1"/>
  <c r="U51" i="10"/>
  <c r="U54" i="10" s="1"/>
  <c r="U56" i="10" s="1"/>
  <c r="U59" i="10" s="1"/>
  <c r="U62" i="10" s="1"/>
  <c r="T51" i="10"/>
  <c r="T54" i="10" s="1"/>
  <c r="T56" i="10" s="1"/>
  <c r="T59" i="10" s="1"/>
  <c r="T62" i="10" s="1"/>
  <c r="D51" i="10"/>
  <c r="D54" i="10" s="1"/>
  <c r="D56" i="10" s="1"/>
  <c r="D59" i="10" s="1"/>
  <c r="D62" i="10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35" i="10"/>
  <c r="AA51" i="10" s="1"/>
  <c r="AA54" i="10" s="1"/>
  <c r="AA56" i="10" s="1"/>
  <c r="AA59" i="10" s="1"/>
  <c r="AA62" i="10" s="1"/>
  <c r="Y35" i="10"/>
  <c r="Y51" i="10" s="1"/>
  <c r="Y54" i="10" s="1"/>
  <c r="Y56" i="10" s="1"/>
  <c r="Y59" i="10" s="1"/>
  <c r="Y62" i="10" s="1"/>
  <c r="X35" i="10"/>
  <c r="W35" i="10"/>
  <c r="W51" i="10" s="1"/>
  <c r="W54" i="10" s="1"/>
  <c r="W56" i="10" s="1"/>
  <c r="W59" i="10" s="1"/>
  <c r="W62" i="10" s="1"/>
  <c r="V35" i="10"/>
  <c r="U35" i="10"/>
  <c r="T35" i="10"/>
  <c r="S35" i="10"/>
  <c r="R35" i="10"/>
  <c r="R51" i="10" s="1"/>
  <c r="R54" i="10" s="1"/>
  <c r="R56" i="10" s="1"/>
  <c r="R59" i="10" s="1"/>
  <c r="R62" i="10" s="1"/>
  <c r="Q35" i="10"/>
  <c r="Q51" i="10" s="1"/>
  <c r="Q54" i="10" s="1"/>
  <c r="Q56" i="10" s="1"/>
  <c r="Q59" i="10" s="1"/>
  <c r="Q62" i="10" s="1"/>
  <c r="P35" i="10"/>
  <c r="P51" i="10" s="1"/>
  <c r="P54" i="10" s="1"/>
  <c r="P56" i="10" s="1"/>
  <c r="P59" i="10" s="1"/>
  <c r="P62" i="10" s="1"/>
  <c r="O35" i="10"/>
  <c r="O51" i="10" s="1"/>
  <c r="O54" i="10" s="1"/>
  <c r="O56" i="10" s="1"/>
  <c r="O59" i="10" s="1"/>
  <c r="O62" i="10" s="1"/>
  <c r="N35" i="10"/>
  <c r="N51" i="10" s="1"/>
  <c r="N54" i="10" s="1"/>
  <c r="N56" i="10" s="1"/>
  <c r="N59" i="10" s="1"/>
  <c r="N62" i="10" s="1"/>
  <c r="M35" i="10"/>
  <c r="M51" i="10" s="1"/>
  <c r="M54" i="10" s="1"/>
  <c r="M56" i="10" s="1"/>
  <c r="M59" i="10" s="1"/>
  <c r="M62" i="10" s="1"/>
  <c r="L35" i="10"/>
  <c r="L51" i="10" s="1"/>
  <c r="L54" i="10" s="1"/>
  <c r="L56" i="10" s="1"/>
  <c r="L59" i="10" s="1"/>
  <c r="L62" i="10" s="1"/>
  <c r="K35" i="10"/>
  <c r="K51" i="10" s="1"/>
  <c r="K54" i="10" s="1"/>
  <c r="K56" i="10" s="1"/>
  <c r="K59" i="10" s="1"/>
  <c r="K62" i="10" s="1"/>
  <c r="J35" i="10"/>
  <c r="I35" i="10"/>
  <c r="I51" i="10" s="1"/>
  <c r="I54" i="10" s="1"/>
  <c r="I56" i="10" s="1"/>
  <c r="I59" i="10" s="1"/>
  <c r="I62" i="10" s="1"/>
  <c r="H35" i="10"/>
  <c r="H51" i="10" s="1"/>
  <c r="H54" i="10" s="1"/>
  <c r="H56" i="10" s="1"/>
  <c r="H59" i="10" s="1"/>
  <c r="H62" i="10" s="1"/>
  <c r="G35" i="10"/>
  <c r="G51" i="10" s="1"/>
  <c r="G54" i="10" s="1"/>
  <c r="G56" i="10" s="1"/>
  <c r="G59" i="10" s="1"/>
  <c r="G62" i="10" s="1"/>
  <c r="F35" i="10"/>
  <c r="F51" i="10" s="1"/>
  <c r="F54" i="10" s="1"/>
  <c r="F56" i="10" s="1"/>
  <c r="F59" i="10" s="1"/>
  <c r="F62" i="10" s="1"/>
  <c r="E35" i="10"/>
  <c r="D35" i="10"/>
  <c r="C35" i="10"/>
  <c r="K54" i="11"/>
  <c r="K56" i="11" s="1"/>
  <c r="K59" i="11" s="1"/>
  <c r="K62" i="11" s="1"/>
  <c r="K51" i="11"/>
  <c r="C51" i="11"/>
  <c r="C54" i="11" s="1"/>
  <c r="C56" i="11" s="1"/>
  <c r="C59" i="11" s="1"/>
  <c r="C62" i="11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M51" i="11" s="1"/>
  <c r="M54" i="11" s="1"/>
  <c r="M56" i="11" s="1"/>
  <c r="M59" i="11" s="1"/>
  <c r="M62" i="11" s="1"/>
  <c r="L50" i="11"/>
  <c r="K50" i="11"/>
  <c r="J50" i="11"/>
  <c r="I50" i="11"/>
  <c r="H50" i="11"/>
  <c r="G50" i="11"/>
  <c r="F50" i="11"/>
  <c r="E50" i="11"/>
  <c r="E51" i="11" s="1"/>
  <c r="E54" i="11" s="1"/>
  <c r="E56" i="11" s="1"/>
  <c r="E59" i="11" s="1"/>
  <c r="E62" i="11" s="1"/>
  <c r="D50" i="11"/>
  <c r="C50" i="11"/>
  <c r="AA35" i="11"/>
  <c r="AA51" i="11" s="1"/>
  <c r="AA54" i="11" s="1"/>
  <c r="AA56" i="11" s="1"/>
  <c r="AA59" i="11" s="1"/>
  <c r="AA62" i="11" s="1"/>
  <c r="Y35" i="11"/>
  <c r="Y51" i="11" s="1"/>
  <c r="Y54" i="11" s="1"/>
  <c r="Y56" i="11" s="1"/>
  <c r="Y59" i="11" s="1"/>
  <c r="Y62" i="11" s="1"/>
  <c r="X35" i="11"/>
  <c r="X51" i="11" s="1"/>
  <c r="W35" i="11"/>
  <c r="W51" i="11" s="1"/>
  <c r="W54" i="11" s="1"/>
  <c r="W56" i="11" s="1"/>
  <c r="W59" i="11" s="1"/>
  <c r="W62" i="11" s="1"/>
  <c r="V35" i="11"/>
  <c r="V51" i="11" s="1"/>
  <c r="V54" i="11" s="1"/>
  <c r="V56" i="11" s="1"/>
  <c r="V59" i="11" s="1"/>
  <c r="V62" i="11" s="1"/>
  <c r="U35" i="11"/>
  <c r="T35" i="11"/>
  <c r="T51" i="11" s="1"/>
  <c r="T54" i="11" s="1"/>
  <c r="T56" i="11" s="1"/>
  <c r="T59" i="11" s="1"/>
  <c r="T62" i="11" s="1"/>
  <c r="S35" i="11"/>
  <c r="S51" i="11" s="1"/>
  <c r="S54" i="11" s="1"/>
  <c r="S56" i="11" s="1"/>
  <c r="S59" i="11" s="1"/>
  <c r="S62" i="11" s="1"/>
  <c r="R35" i="11"/>
  <c r="R51" i="11" s="1"/>
  <c r="R54" i="11" s="1"/>
  <c r="R56" i="11" s="1"/>
  <c r="R59" i="11" s="1"/>
  <c r="R62" i="11" s="1"/>
  <c r="Q35" i="11"/>
  <c r="Q51" i="11" s="1"/>
  <c r="Q54" i="11" s="1"/>
  <c r="Q56" i="11" s="1"/>
  <c r="Q59" i="11" s="1"/>
  <c r="Q62" i="11" s="1"/>
  <c r="P35" i="11"/>
  <c r="P51" i="11" s="1"/>
  <c r="P54" i="11" s="1"/>
  <c r="P56" i="11" s="1"/>
  <c r="P59" i="11" s="1"/>
  <c r="P62" i="11" s="1"/>
  <c r="O35" i="11"/>
  <c r="O51" i="11" s="1"/>
  <c r="O54" i="11" s="1"/>
  <c r="O56" i="11" s="1"/>
  <c r="O59" i="11" s="1"/>
  <c r="O62" i="11" s="1"/>
  <c r="N35" i="11"/>
  <c r="N51" i="11" s="1"/>
  <c r="N54" i="11" s="1"/>
  <c r="N56" i="11" s="1"/>
  <c r="N59" i="11" s="1"/>
  <c r="N62" i="11" s="1"/>
  <c r="M35" i="11"/>
  <c r="L35" i="11"/>
  <c r="L51" i="11" s="1"/>
  <c r="L54" i="11" s="1"/>
  <c r="L56" i="11" s="1"/>
  <c r="L59" i="11" s="1"/>
  <c r="L62" i="11" s="1"/>
  <c r="K35" i="11"/>
  <c r="J35" i="11"/>
  <c r="J51" i="11" s="1"/>
  <c r="J54" i="11" s="1"/>
  <c r="J56" i="11" s="1"/>
  <c r="J59" i="11" s="1"/>
  <c r="J62" i="11" s="1"/>
  <c r="I35" i="11"/>
  <c r="I51" i="11" s="1"/>
  <c r="I54" i="11" s="1"/>
  <c r="I56" i="11" s="1"/>
  <c r="I59" i="11" s="1"/>
  <c r="I62" i="11" s="1"/>
  <c r="H35" i="11"/>
  <c r="H51" i="11" s="1"/>
  <c r="H54" i="11" s="1"/>
  <c r="H56" i="11" s="1"/>
  <c r="H59" i="11" s="1"/>
  <c r="H62" i="11" s="1"/>
  <c r="G35" i="11"/>
  <c r="G51" i="11" s="1"/>
  <c r="G54" i="11" s="1"/>
  <c r="G56" i="11" s="1"/>
  <c r="G59" i="11" s="1"/>
  <c r="G62" i="11" s="1"/>
  <c r="F35" i="11"/>
  <c r="F51" i="11" s="1"/>
  <c r="F54" i="11" s="1"/>
  <c r="F56" i="11" s="1"/>
  <c r="F59" i="11" s="1"/>
  <c r="F62" i="11" s="1"/>
  <c r="E35" i="11"/>
  <c r="D35" i="11"/>
  <c r="D51" i="11" s="1"/>
  <c r="D54" i="11" s="1"/>
  <c r="D56" i="11" s="1"/>
  <c r="D59" i="11" s="1"/>
  <c r="D62" i="11" s="1"/>
  <c r="C35" i="11"/>
  <c r="S51" i="12"/>
  <c r="S54" i="12" s="1"/>
  <c r="S56" i="12" s="1"/>
  <c r="S59" i="12" s="1"/>
  <c r="S62" i="12" s="1"/>
  <c r="R51" i="12"/>
  <c r="R54" i="12" s="1"/>
  <c r="R56" i="12" s="1"/>
  <c r="R59" i="12" s="1"/>
  <c r="R62" i="12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35" i="12"/>
  <c r="AA51" i="12" s="1"/>
  <c r="AA54" i="12" s="1"/>
  <c r="AA56" i="12" s="1"/>
  <c r="AA59" i="12" s="1"/>
  <c r="AA62" i="12" s="1"/>
  <c r="Z35" i="12"/>
  <c r="Y35" i="12"/>
  <c r="Y51" i="12" s="1"/>
  <c r="Y54" i="12" s="1"/>
  <c r="Y56" i="12" s="1"/>
  <c r="Y59" i="12" s="1"/>
  <c r="Y62" i="12" s="1"/>
  <c r="X35" i="12"/>
  <c r="W35" i="12"/>
  <c r="W51" i="12" s="1"/>
  <c r="W54" i="12" s="1"/>
  <c r="W56" i="12" s="1"/>
  <c r="W59" i="12" s="1"/>
  <c r="W62" i="12" s="1"/>
  <c r="V35" i="12"/>
  <c r="V51" i="12" s="1"/>
  <c r="V54" i="12" s="1"/>
  <c r="V56" i="12" s="1"/>
  <c r="V59" i="12" s="1"/>
  <c r="V62" i="12" s="1"/>
  <c r="U35" i="12"/>
  <c r="U51" i="12" s="1"/>
  <c r="U54" i="12" s="1"/>
  <c r="U56" i="12" s="1"/>
  <c r="U59" i="12" s="1"/>
  <c r="U62" i="12" s="1"/>
  <c r="T35" i="12"/>
  <c r="S35" i="12"/>
  <c r="R35" i="12"/>
  <c r="Q35" i="12"/>
  <c r="Q51" i="12" s="1"/>
  <c r="Q54" i="12" s="1"/>
  <c r="Q56" i="12" s="1"/>
  <c r="Q59" i="12" s="1"/>
  <c r="Q62" i="12" s="1"/>
  <c r="P35" i="12"/>
  <c r="P51" i="12" s="1"/>
  <c r="P54" i="12" s="1"/>
  <c r="P56" i="12" s="1"/>
  <c r="P59" i="12" s="1"/>
  <c r="P62" i="12" s="1"/>
  <c r="O35" i="12"/>
  <c r="O51" i="12" s="1"/>
  <c r="O54" i="12" s="1"/>
  <c r="O56" i="12" s="1"/>
  <c r="O59" i="12" s="1"/>
  <c r="O62" i="12" s="1"/>
  <c r="N35" i="12"/>
  <c r="N51" i="12" s="1"/>
  <c r="N54" i="12" s="1"/>
  <c r="N56" i="12" s="1"/>
  <c r="N59" i="12" s="1"/>
  <c r="N62" i="12" s="1"/>
  <c r="M35" i="12"/>
  <c r="M51" i="12" s="1"/>
  <c r="M54" i="12" s="1"/>
  <c r="M56" i="12" s="1"/>
  <c r="M59" i="12" s="1"/>
  <c r="M62" i="12" s="1"/>
  <c r="L35" i="12"/>
  <c r="K35" i="12"/>
  <c r="K51" i="12" s="1"/>
  <c r="K54" i="12" s="1"/>
  <c r="K56" i="12" s="1"/>
  <c r="K59" i="12" s="1"/>
  <c r="K62" i="12" s="1"/>
  <c r="J35" i="12"/>
  <c r="J51" i="12" s="1"/>
  <c r="J54" i="12" s="1"/>
  <c r="J56" i="12" s="1"/>
  <c r="J59" i="12" s="1"/>
  <c r="J62" i="12" s="1"/>
  <c r="I35" i="12"/>
  <c r="I51" i="12" s="1"/>
  <c r="I54" i="12" s="1"/>
  <c r="I56" i="12" s="1"/>
  <c r="I59" i="12" s="1"/>
  <c r="I62" i="12" s="1"/>
  <c r="H35" i="12"/>
  <c r="H51" i="12" s="1"/>
  <c r="H54" i="12" s="1"/>
  <c r="H56" i="12" s="1"/>
  <c r="H59" i="12" s="1"/>
  <c r="H62" i="12" s="1"/>
  <c r="G35" i="12"/>
  <c r="G51" i="12" s="1"/>
  <c r="G54" i="12" s="1"/>
  <c r="G56" i="12" s="1"/>
  <c r="G59" i="12" s="1"/>
  <c r="G62" i="12" s="1"/>
  <c r="F35" i="12"/>
  <c r="F51" i="12" s="1"/>
  <c r="F54" i="12" s="1"/>
  <c r="F56" i="12" s="1"/>
  <c r="F59" i="12" s="1"/>
  <c r="F62" i="12" s="1"/>
  <c r="E35" i="12"/>
  <c r="E51" i="12" s="1"/>
  <c r="E54" i="12" s="1"/>
  <c r="E56" i="12" s="1"/>
  <c r="E59" i="12" s="1"/>
  <c r="E62" i="12" s="1"/>
  <c r="D35" i="12"/>
  <c r="C35" i="12"/>
  <c r="C51" i="12" s="1"/>
  <c r="C54" i="12" s="1"/>
  <c r="C56" i="12" s="1"/>
  <c r="C59" i="12" s="1"/>
  <c r="C62" i="12" s="1"/>
  <c r="V62" i="13"/>
  <c r="W51" i="13"/>
  <c r="W54" i="13" s="1"/>
  <c r="W56" i="13" s="1"/>
  <c r="W59" i="13" s="1"/>
  <c r="W62" i="13" s="1"/>
  <c r="R51" i="13"/>
  <c r="R54" i="13" s="1"/>
  <c r="R56" i="13" s="1"/>
  <c r="R59" i="13" s="1"/>
  <c r="R62" i="13" s="1"/>
  <c r="G51" i="13"/>
  <c r="G54" i="13" s="1"/>
  <c r="G56" i="13" s="1"/>
  <c r="G59" i="13" s="1"/>
  <c r="G62" i="13" s="1"/>
  <c r="AA50" i="13"/>
  <c r="Y50" i="13"/>
  <c r="Z50" i="13" s="1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35" i="13"/>
  <c r="Y35" i="13"/>
  <c r="Y51" i="13" s="1"/>
  <c r="Y54" i="13" s="1"/>
  <c r="Y56" i="13" s="1"/>
  <c r="Y59" i="13" s="1"/>
  <c r="Y62" i="13" s="1"/>
  <c r="X35" i="13"/>
  <c r="X51" i="13" s="1"/>
  <c r="X54" i="13" s="1"/>
  <c r="W35" i="13"/>
  <c r="V35" i="13"/>
  <c r="V51" i="13" s="1"/>
  <c r="V54" i="13" s="1"/>
  <c r="V56" i="13" s="1"/>
  <c r="V59" i="13" s="1"/>
  <c r="U35" i="13"/>
  <c r="U51" i="13" s="1"/>
  <c r="U54" i="13" s="1"/>
  <c r="U56" i="13" s="1"/>
  <c r="U59" i="13" s="1"/>
  <c r="U62" i="13" s="1"/>
  <c r="T35" i="13"/>
  <c r="T51" i="13" s="1"/>
  <c r="T54" i="13" s="1"/>
  <c r="T56" i="13" s="1"/>
  <c r="T59" i="13" s="1"/>
  <c r="T62" i="13" s="1"/>
  <c r="S35" i="13"/>
  <c r="R35" i="13"/>
  <c r="Q35" i="13"/>
  <c r="Q51" i="13" s="1"/>
  <c r="Q54" i="13" s="1"/>
  <c r="Q56" i="13" s="1"/>
  <c r="Q59" i="13" s="1"/>
  <c r="Q62" i="13" s="1"/>
  <c r="P35" i="13"/>
  <c r="P51" i="13" s="1"/>
  <c r="P54" i="13" s="1"/>
  <c r="P56" i="13" s="1"/>
  <c r="P59" i="13" s="1"/>
  <c r="P62" i="13" s="1"/>
  <c r="O35" i="13"/>
  <c r="O51" i="13" s="1"/>
  <c r="O54" i="13" s="1"/>
  <c r="O56" i="13" s="1"/>
  <c r="O59" i="13" s="1"/>
  <c r="O62" i="13" s="1"/>
  <c r="N35" i="13"/>
  <c r="N51" i="13" s="1"/>
  <c r="N54" i="13" s="1"/>
  <c r="N56" i="13" s="1"/>
  <c r="N59" i="13" s="1"/>
  <c r="N62" i="13" s="1"/>
  <c r="M35" i="13"/>
  <c r="M51" i="13" s="1"/>
  <c r="M54" i="13" s="1"/>
  <c r="M56" i="13" s="1"/>
  <c r="M59" i="13" s="1"/>
  <c r="M62" i="13" s="1"/>
  <c r="L35" i="13"/>
  <c r="L51" i="13" s="1"/>
  <c r="L54" i="13" s="1"/>
  <c r="L56" i="13" s="1"/>
  <c r="L59" i="13" s="1"/>
  <c r="L62" i="13" s="1"/>
  <c r="K35" i="13"/>
  <c r="J35" i="13"/>
  <c r="J51" i="13" s="1"/>
  <c r="J54" i="13" s="1"/>
  <c r="J56" i="13" s="1"/>
  <c r="J59" i="13" s="1"/>
  <c r="J62" i="13" s="1"/>
  <c r="I35" i="13"/>
  <c r="I51" i="13" s="1"/>
  <c r="I54" i="13" s="1"/>
  <c r="I56" i="13" s="1"/>
  <c r="I59" i="13" s="1"/>
  <c r="I62" i="13" s="1"/>
  <c r="H35" i="13"/>
  <c r="H51" i="13" s="1"/>
  <c r="H54" i="13" s="1"/>
  <c r="H56" i="13" s="1"/>
  <c r="H59" i="13" s="1"/>
  <c r="H62" i="13" s="1"/>
  <c r="G35" i="13"/>
  <c r="F35" i="13"/>
  <c r="F51" i="13" s="1"/>
  <c r="F54" i="13" s="1"/>
  <c r="F56" i="13" s="1"/>
  <c r="F59" i="13" s="1"/>
  <c r="F62" i="13" s="1"/>
  <c r="E35" i="13"/>
  <c r="E51" i="13" s="1"/>
  <c r="E54" i="13" s="1"/>
  <c r="E56" i="13" s="1"/>
  <c r="E59" i="13" s="1"/>
  <c r="E62" i="13" s="1"/>
  <c r="D35" i="13"/>
  <c r="D51" i="13" s="1"/>
  <c r="D54" i="13" s="1"/>
  <c r="D56" i="13" s="1"/>
  <c r="D59" i="13" s="1"/>
  <c r="D62" i="13" s="1"/>
  <c r="C35" i="13"/>
  <c r="J51" i="14"/>
  <c r="J54" i="14" s="1"/>
  <c r="J56" i="14" s="1"/>
  <c r="J59" i="14" s="1"/>
  <c r="J62" i="14" s="1"/>
  <c r="I51" i="14"/>
  <c r="I54" i="14" s="1"/>
  <c r="I56" i="14" s="1"/>
  <c r="I59" i="14" s="1"/>
  <c r="I62" i="14" s="1"/>
  <c r="H51" i="14"/>
  <c r="H54" i="14" s="1"/>
  <c r="H56" i="14" s="1"/>
  <c r="H59" i="14" s="1"/>
  <c r="H62" i="14" s="1"/>
  <c r="AA50" i="14"/>
  <c r="Y50" i="14"/>
  <c r="Z50" i="14" s="1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35" i="14"/>
  <c r="Y35" i="14"/>
  <c r="Y51" i="14" s="1"/>
  <c r="Z51" i="14" s="1"/>
  <c r="X35" i="14"/>
  <c r="X51" i="14" s="1"/>
  <c r="X54" i="14" s="1"/>
  <c r="W35" i="14"/>
  <c r="W51" i="14" s="1"/>
  <c r="W54" i="14" s="1"/>
  <c r="W56" i="14" s="1"/>
  <c r="W59" i="14" s="1"/>
  <c r="W62" i="14" s="1"/>
  <c r="V35" i="14"/>
  <c r="V51" i="14" s="1"/>
  <c r="V54" i="14" s="1"/>
  <c r="V56" i="14" s="1"/>
  <c r="V59" i="14" s="1"/>
  <c r="V62" i="14" s="1"/>
  <c r="U35" i="14"/>
  <c r="U51" i="14" s="1"/>
  <c r="U54" i="14" s="1"/>
  <c r="U56" i="14" s="1"/>
  <c r="U59" i="14" s="1"/>
  <c r="U62" i="14" s="1"/>
  <c r="T35" i="14"/>
  <c r="T51" i="14" s="1"/>
  <c r="T54" i="14" s="1"/>
  <c r="T56" i="14" s="1"/>
  <c r="T59" i="14" s="1"/>
  <c r="T62" i="14" s="1"/>
  <c r="S35" i="14"/>
  <c r="R35" i="14"/>
  <c r="R51" i="14" s="1"/>
  <c r="R54" i="14" s="1"/>
  <c r="R56" i="14" s="1"/>
  <c r="R59" i="14" s="1"/>
  <c r="R62" i="14" s="1"/>
  <c r="Q35" i="14"/>
  <c r="P35" i="14"/>
  <c r="P51" i="14" s="1"/>
  <c r="P54" i="14" s="1"/>
  <c r="P56" i="14" s="1"/>
  <c r="P59" i="14" s="1"/>
  <c r="P62" i="14" s="1"/>
  <c r="O35" i="14"/>
  <c r="O51" i="14" s="1"/>
  <c r="O54" i="14" s="1"/>
  <c r="O56" i="14" s="1"/>
  <c r="O59" i="14" s="1"/>
  <c r="O62" i="14" s="1"/>
  <c r="N35" i="14"/>
  <c r="N51" i="14" s="1"/>
  <c r="N54" i="14" s="1"/>
  <c r="N56" i="14" s="1"/>
  <c r="N59" i="14" s="1"/>
  <c r="N62" i="14" s="1"/>
  <c r="M35" i="14"/>
  <c r="M51" i="14" s="1"/>
  <c r="M54" i="14" s="1"/>
  <c r="M56" i="14" s="1"/>
  <c r="M59" i="14" s="1"/>
  <c r="M62" i="14" s="1"/>
  <c r="L35" i="14"/>
  <c r="L51" i="14" s="1"/>
  <c r="L54" i="14" s="1"/>
  <c r="L56" i="14" s="1"/>
  <c r="L59" i="14" s="1"/>
  <c r="L62" i="14" s="1"/>
  <c r="K35" i="14"/>
  <c r="J35" i="14"/>
  <c r="I35" i="14"/>
  <c r="H35" i="14"/>
  <c r="G35" i="14"/>
  <c r="G51" i="14" s="1"/>
  <c r="G54" i="14" s="1"/>
  <c r="G56" i="14" s="1"/>
  <c r="G59" i="14" s="1"/>
  <c r="G62" i="14" s="1"/>
  <c r="F35" i="14"/>
  <c r="F51" i="14" s="1"/>
  <c r="F54" i="14" s="1"/>
  <c r="F56" i="14" s="1"/>
  <c r="F59" i="14" s="1"/>
  <c r="F62" i="14" s="1"/>
  <c r="E35" i="14"/>
  <c r="E51" i="14" s="1"/>
  <c r="E54" i="14" s="1"/>
  <c r="E56" i="14" s="1"/>
  <c r="E59" i="14" s="1"/>
  <c r="E62" i="14" s="1"/>
  <c r="D35" i="14"/>
  <c r="D51" i="14" s="1"/>
  <c r="D54" i="14" s="1"/>
  <c r="D56" i="14" s="1"/>
  <c r="D59" i="14" s="1"/>
  <c r="D62" i="14" s="1"/>
  <c r="C35" i="14"/>
  <c r="O51" i="15"/>
  <c r="O54" i="15" s="1"/>
  <c r="O56" i="15" s="1"/>
  <c r="O59" i="15" s="1"/>
  <c r="O62" i="15" s="1"/>
  <c r="M51" i="15"/>
  <c r="M54" i="15" s="1"/>
  <c r="M56" i="15" s="1"/>
  <c r="M59" i="15" s="1"/>
  <c r="M62" i="15" s="1"/>
  <c r="AA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35" i="15"/>
  <c r="Y35" i="15"/>
  <c r="Y51" i="15" s="1"/>
  <c r="Y54" i="15" s="1"/>
  <c r="Y56" i="15" s="1"/>
  <c r="Y59" i="15" s="1"/>
  <c r="Y62" i="15" s="1"/>
  <c r="X35" i="15"/>
  <c r="Z35" i="15" s="1"/>
  <c r="W35" i="15"/>
  <c r="W51" i="15" s="1"/>
  <c r="W54" i="15" s="1"/>
  <c r="W56" i="15" s="1"/>
  <c r="W59" i="15" s="1"/>
  <c r="W62" i="15" s="1"/>
  <c r="V35" i="15"/>
  <c r="V51" i="15" s="1"/>
  <c r="V54" i="15" s="1"/>
  <c r="V56" i="15" s="1"/>
  <c r="V59" i="15" s="1"/>
  <c r="V62" i="15" s="1"/>
  <c r="U35" i="15"/>
  <c r="U51" i="15" s="1"/>
  <c r="U54" i="15" s="1"/>
  <c r="U56" i="15" s="1"/>
  <c r="U59" i="15" s="1"/>
  <c r="U62" i="15" s="1"/>
  <c r="T35" i="15"/>
  <c r="T51" i="15" s="1"/>
  <c r="T54" i="15" s="1"/>
  <c r="T56" i="15" s="1"/>
  <c r="T59" i="15" s="1"/>
  <c r="T62" i="15" s="1"/>
  <c r="S35" i="15"/>
  <c r="R35" i="15"/>
  <c r="Q35" i="15"/>
  <c r="Q51" i="15" s="1"/>
  <c r="Q54" i="15" s="1"/>
  <c r="Q56" i="15" s="1"/>
  <c r="Q59" i="15" s="1"/>
  <c r="Q62" i="15" s="1"/>
  <c r="P35" i="15"/>
  <c r="O35" i="15"/>
  <c r="N35" i="15"/>
  <c r="N51" i="15" s="1"/>
  <c r="N54" i="15" s="1"/>
  <c r="N56" i="15" s="1"/>
  <c r="N59" i="15" s="1"/>
  <c r="N62" i="15" s="1"/>
  <c r="M35" i="15"/>
  <c r="L35" i="15"/>
  <c r="L51" i="15" s="1"/>
  <c r="L54" i="15" s="1"/>
  <c r="L56" i="15" s="1"/>
  <c r="L59" i="15" s="1"/>
  <c r="L62" i="15" s="1"/>
  <c r="K35" i="15"/>
  <c r="J35" i="15"/>
  <c r="I35" i="15"/>
  <c r="I51" i="15" s="1"/>
  <c r="I54" i="15" s="1"/>
  <c r="I56" i="15" s="1"/>
  <c r="I59" i="15" s="1"/>
  <c r="I62" i="15" s="1"/>
  <c r="H35" i="15"/>
  <c r="G35" i="15"/>
  <c r="G51" i="15" s="1"/>
  <c r="G54" i="15" s="1"/>
  <c r="G56" i="15" s="1"/>
  <c r="G59" i="15" s="1"/>
  <c r="G62" i="15" s="1"/>
  <c r="F35" i="15"/>
  <c r="F51" i="15" s="1"/>
  <c r="F54" i="15" s="1"/>
  <c r="F56" i="15" s="1"/>
  <c r="F59" i="15" s="1"/>
  <c r="F62" i="15" s="1"/>
  <c r="E35" i="15"/>
  <c r="E51" i="15" s="1"/>
  <c r="E54" i="15" s="1"/>
  <c r="E56" i="15" s="1"/>
  <c r="E59" i="15" s="1"/>
  <c r="E62" i="15" s="1"/>
  <c r="D35" i="15"/>
  <c r="D51" i="15" s="1"/>
  <c r="D54" i="15" s="1"/>
  <c r="D56" i="15" s="1"/>
  <c r="D59" i="15" s="1"/>
  <c r="D62" i="15" s="1"/>
  <c r="C35" i="15"/>
  <c r="H51" i="16"/>
  <c r="H54" i="16" s="1"/>
  <c r="H56" i="16" s="1"/>
  <c r="H59" i="16" s="1"/>
  <c r="H62" i="16" s="1"/>
  <c r="G51" i="16"/>
  <c r="G54" i="16" s="1"/>
  <c r="G56" i="16" s="1"/>
  <c r="G59" i="16" s="1"/>
  <c r="G62" i="16" s="1"/>
  <c r="AA50" i="16"/>
  <c r="Y50" i="16"/>
  <c r="X50" i="16"/>
  <c r="W50" i="16"/>
  <c r="V50" i="16"/>
  <c r="U50" i="16"/>
  <c r="T50" i="16"/>
  <c r="S50" i="16"/>
  <c r="R50" i="16"/>
  <c r="Q50" i="16"/>
  <c r="Q51" i="16" s="1"/>
  <c r="Q54" i="16" s="1"/>
  <c r="Q56" i="16" s="1"/>
  <c r="Q59" i="16" s="1"/>
  <c r="Q62" i="16" s="1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35" i="16"/>
  <c r="AA51" i="16" s="1"/>
  <c r="AA54" i="16" s="1"/>
  <c r="AA56" i="16" s="1"/>
  <c r="AA59" i="16" s="1"/>
  <c r="AA62" i="16" s="1"/>
  <c r="Z35" i="16"/>
  <c r="Y35" i="16"/>
  <c r="X35" i="16"/>
  <c r="X51" i="16" s="1"/>
  <c r="W35" i="16"/>
  <c r="W51" i="16" s="1"/>
  <c r="W54" i="16" s="1"/>
  <c r="W56" i="16" s="1"/>
  <c r="W59" i="16" s="1"/>
  <c r="W62" i="16" s="1"/>
  <c r="V35" i="16"/>
  <c r="V51" i="16" s="1"/>
  <c r="V54" i="16" s="1"/>
  <c r="V56" i="16" s="1"/>
  <c r="V59" i="16" s="1"/>
  <c r="V62" i="16" s="1"/>
  <c r="U35" i="16"/>
  <c r="U51" i="16" s="1"/>
  <c r="U54" i="16" s="1"/>
  <c r="U56" i="16" s="1"/>
  <c r="U59" i="16" s="1"/>
  <c r="U62" i="16" s="1"/>
  <c r="T35" i="16"/>
  <c r="T51" i="16" s="1"/>
  <c r="T54" i="16" s="1"/>
  <c r="T56" i="16" s="1"/>
  <c r="T59" i="16" s="1"/>
  <c r="T62" i="16" s="1"/>
  <c r="S35" i="16"/>
  <c r="R35" i="16"/>
  <c r="R51" i="16" s="1"/>
  <c r="R54" i="16" s="1"/>
  <c r="R56" i="16" s="1"/>
  <c r="R59" i="16" s="1"/>
  <c r="R62" i="16" s="1"/>
  <c r="Q35" i="16"/>
  <c r="P35" i="16"/>
  <c r="O35" i="16"/>
  <c r="O51" i="16" s="1"/>
  <c r="O54" i="16" s="1"/>
  <c r="O56" i="16" s="1"/>
  <c r="O59" i="16" s="1"/>
  <c r="O62" i="16" s="1"/>
  <c r="N35" i="16"/>
  <c r="N51" i="16" s="1"/>
  <c r="N54" i="16" s="1"/>
  <c r="N56" i="16" s="1"/>
  <c r="N59" i="16" s="1"/>
  <c r="N62" i="16" s="1"/>
  <c r="M35" i="16"/>
  <c r="M51" i="16" s="1"/>
  <c r="M54" i="16" s="1"/>
  <c r="M56" i="16" s="1"/>
  <c r="M59" i="16" s="1"/>
  <c r="M62" i="16" s="1"/>
  <c r="L35" i="16"/>
  <c r="L51" i="16" s="1"/>
  <c r="L54" i="16" s="1"/>
  <c r="L56" i="16" s="1"/>
  <c r="L59" i="16" s="1"/>
  <c r="L62" i="16" s="1"/>
  <c r="K35" i="16"/>
  <c r="K51" i="16" s="1"/>
  <c r="K54" i="16" s="1"/>
  <c r="K56" i="16" s="1"/>
  <c r="K59" i="16" s="1"/>
  <c r="K62" i="16" s="1"/>
  <c r="J35" i="16"/>
  <c r="J51" i="16" s="1"/>
  <c r="J54" i="16" s="1"/>
  <c r="J56" i="16" s="1"/>
  <c r="J59" i="16" s="1"/>
  <c r="J62" i="16" s="1"/>
  <c r="I35" i="16"/>
  <c r="H35" i="16"/>
  <c r="G35" i="16"/>
  <c r="F35" i="16"/>
  <c r="F51" i="16" s="1"/>
  <c r="F54" i="16" s="1"/>
  <c r="F56" i="16" s="1"/>
  <c r="F59" i="16" s="1"/>
  <c r="F62" i="16" s="1"/>
  <c r="E35" i="16"/>
  <c r="E51" i="16" s="1"/>
  <c r="E54" i="16" s="1"/>
  <c r="E56" i="16" s="1"/>
  <c r="E59" i="16" s="1"/>
  <c r="E62" i="16" s="1"/>
  <c r="D35" i="16"/>
  <c r="D51" i="16" s="1"/>
  <c r="D54" i="16" s="1"/>
  <c r="D56" i="16" s="1"/>
  <c r="D59" i="16" s="1"/>
  <c r="D62" i="16" s="1"/>
  <c r="C35" i="16"/>
  <c r="C51" i="16" s="1"/>
  <c r="C54" i="16" s="1"/>
  <c r="C56" i="16" s="1"/>
  <c r="C59" i="16" s="1"/>
  <c r="C62" i="16" s="1"/>
  <c r="O51" i="17"/>
  <c r="O54" i="17" s="1"/>
  <c r="O56" i="17" s="1"/>
  <c r="O59" i="17" s="1"/>
  <c r="O62" i="17" s="1"/>
  <c r="N51" i="17"/>
  <c r="N54" i="17" s="1"/>
  <c r="N56" i="17" s="1"/>
  <c r="N59" i="17" s="1"/>
  <c r="N62" i="17" s="1"/>
  <c r="G51" i="17"/>
  <c r="G54" i="17" s="1"/>
  <c r="G56" i="17" s="1"/>
  <c r="G59" i="17" s="1"/>
  <c r="G62" i="17" s="1"/>
  <c r="F51" i="17"/>
  <c r="F54" i="17" s="1"/>
  <c r="F56" i="17" s="1"/>
  <c r="F59" i="17" s="1"/>
  <c r="F62" i="17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35" i="17"/>
  <c r="AA51" i="17" s="1"/>
  <c r="AA54" i="17" s="1"/>
  <c r="AA56" i="17" s="1"/>
  <c r="AA59" i="17" s="1"/>
  <c r="AA62" i="17" s="1"/>
  <c r="Y35" i="17"/>
  <c r="Y51" i="17" s="1"/>
  <c r="Y54" i="17" s="1"/>
  <c r="Y56" i="17" s="1"/>
  <c r="Y59" i="17" s="1"/>
  <c r="Y62" i="17" s="1"/>
  <c r="X35" i="17"/>
  <c r="X51" i="17" s="1"/>
  <c r="W35" i="17"/>
  <c r="W51" i="17" s="1"/>
  <c r="W54" i="17" s="1"/>
  <c r="W56" i="17" s="1"/>
  <c r="W59" i="17" s="1"/>
  <c r="W62" i="17" s="1"/>
  <c r="V35" i="17"/>
  <c r="V51" i="17" s="1"/>
  <c r="V54" i="17" s="1"/>
  <c r="V56" i="17" s="1"/>
  <c r="V59" i="17" s="1"/>
  <c r="V62" i="17" s="1"/>
  <c r="U35" i="17"/>
  <c r="U51" i="17" s="1"/>
  <c r="U54" i="17" s="1"/>
  <c r="U56" i="17" s="1"/>
  <c r="U59" i="17" s="1"/>
  <c r="U62" i="17" s="1"/>
  <c r="T35" i="17"/>
  <c r="T51" i="17" s="1"/>
  <c r="T54" i="17" s="1"/>
  <c r="T56" i="17" s="1"/>
  <c r="T59" i="17" s="1"/>
  <c r="T62" i="17" s="1"/>
  <c r="S35" i="17"/>
  <c r="R35" i="17"/>
  <c r="R51" i="17" s="1"/>
  <c r="R54" i="17" s="1"/>
  <c r="R56" i="17" s="1"/>
  <c r="R59" i="17" s="1"/>
  <c r="R62" i="17" s="1"/>
  <c r="Q35" i="17"/>
  <c r="Q51" i="17" s="1"/>
  <c r="Q54" i="17" s="1"/>
  <c r="Q56" i="17" s="1"/>
  <c r="Q59" i="17" s="1"/>
  <c r="Q62" i="17" s="1"/>
  <c r="P35" i="17"/>
  <c r="P51" i="17" s="1"/>
  <c r="P54" i="17" s="1"/>
  <c r="P56" i="17" s="1"/>
  <c r="P59" i="17" s="1"/>
  <c r="P62" i="17" s="1"/>
  <c r="O35" i="17"/>
  <c r="N35" i="17"/>
  <c r="M35" i="17"/>
  <c r="M51" i="17" s="1"/>
  <c r="M54" i="17" s="1"/>
  <c r="M56" i="17" s="1"/>
  <c r="M59" i="17" s="1"/>
  <c r="M62" i="17" s="1"/>
  <c r="L35" i="17"/>
  <c r="L51" i="17" s="1"/>
  <c r="L54" i="17" s="1"/>
  <c r="L56" i="17" s="1"/>
  <c r="L59" i="17" s="1"/>
  <c r="L62" i="17" s="1"/>
  <c r="K35" i="17"/>
  <c r="K51" i="17" s="1"/>
  <c r="K54" i="17" s="1"/>
  <c r="K56" i="17" s="1"/>
  <c r="K59" i="17" s="1"/>
  <c r="K62" i="17" s="1"/>
  <c r="J35" i="17"/>
  <c r="J51" i="17" s="1"/>
  <c r="J54" i="17" s="1"/>
  <c r="J56" i="17" s="1"/>
  <c r="J59" i="17" s="1"/>
  <c r="J62" i="17" s="1"/>
  <c r="I35" i="17"/>
  <c r="I51" i="17" s="1"/>
  <c r="I54" i="17" s="1"/>
  <c r="I56" i="17" s="1"/>
  <c r="I59" i="17" s="1"/>
  <c r="I62" i="17" s="1"/>
  <c r="H35" i="17"/>
  <c r="H51" i="17" s="1"/>
  <c r="H54" i="17" s="1"/>
  <c r="H56" i="17" s="1"/>
  <c r="H59" i="17" s="1"/>
  <c r="H62" i="17" s="1"/>
  <c r="G35" i="17"/>
  <c r="F35" i="17"/>
  <c r="E35" i="17"/>
  <c r="E51" i="17" s="1"/>
  <c r="E54" i="17" s="1"/>
  <c r="E56" i="17" s="1"/>
  <c r="E59" i="17" s="1"/>
  <c r="E62" i="17" s="1"/>
  <c r="D35" i="17"/>
  <c r="D51" i="17" s="1"/>
  <c r="D54" i="17" s="1"/>
  <c r="D56" i="17" s="1"/>
  <c r="D59" i="17" s="1"/>
  <c r="D62" i="17" s="1"/>
  <c r="C35" i="17"/>
  <c r="F51" i="18"/>
  <c r="F54" i="18" s="1"/>
  <c r="F56" i="18" s="1"/>
  <c r="F59" i="18" s="1"/>
  <c r="F62" i="18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35" i="18"/>
  <c r="AA51" i="18" s="1"/>
  <c r="AA54" i="18" s="1"/>
  <c r="AA56" i="18" s="1"/>
  <c r="AA59" i="18" s="1"/>
  <c r="AA62" i="18" s="1"/>
  <c r="Y35" i="18"/>
  <c r="Y51" i="18" s="1"/>
  <c r="Y54" i="18" s="1"/>
  <c r="Y56" i="18" s="1"/>
  <c r="Y59" i="18" s="1"/>
  <c r="Y62" i="18" s="1"/>
  <c r="X35" i="18"/>
  <c r="W35" i="18"/>
  <c r="V35" i="18"/>
  <c r="V51" i="18" s="1"/>
  <c r="V54" i="18" s="1"/>
  <c r="V56" i="18" s="1"/>
  <c r="V59" i="18" s="1"/>
  <c r="V62" i="18" s="1"/>
  <c r="U35" i="18"/>
  <c r="U51" i="18" s="1"/>
  <c r="U54" i="18" s="1"/>
  <c r="U56" i="18" s="1"/>
  <c r="U59" i="18" s="1"/>
  <c r="U62" i="18" s="1"/>
  <c r="T35" i="18"/>
  <c r="T51" i="18" s="1"/>
  <c r="T54" i="18" s="1"/>
  <c r="T56" i="18" s="1"/>
  <c r="T59" i="18" s="1"/>
  <c r="T62" i="18" s="1"/>
  <c r="S35" i="18"/>
  <c r="S51" i="18" s="1"/>
  <c r="S54" i="18" s="1"/>
  <c r="S56" i="18" s="1"/>
  <c r="S59" i="18" s="1"/>
  <c r="S62" i="18" s="1"/>
  <c r="R35" i="18"/>
  <c r="R51" i="18" s="1"/>
  <c r="R54" i="18" s="1"/>
  <c r="R56" i="18" s="1"/>
  <c r="R59" i="18" s="1"/>
  <c r="R62" i="18" s="1"/>
  <c r="Q35" i="18"/>
  <c r="Q51" i="18" s="1"/>
  <c r="Q54" i="18" s="1"/>
  <c r="Q56" i="18" s="1"/>
  <c r="Q59" i="18" s="1"/>
  <c r="Q62" i="18" s="1"/>
  <c r="P35" i="18"/>
  <c r="P51" i="18" s="1"/>
  <c r="P54" i="18" s="1"/>
  <c r="P56" i="18" s="1"/>
  <c r="P59" i="18" s="1"/>
  <c r="P62" i="18" s="1"/>
  <c r="O35" i="18"/>
  <c r="O51" i="18" s="1"/>
  <c r="O54" i="18" s="1"/>
  <c r="O56" i="18" s="1"/>
  <c r="O59" i="18" s="1"/>
  <c r="O62" i="18" s="1"/>
  <c r="N35" i="18"/>
  <c r="N51" i="18" s="1"/>
  <c r="N54" i="18" s="1"/>
  <c r="N56" i="18" s="1"/>
  <c r="N59" i="18" s="1"/>
  <c r="N62" i="18" s="1"/>
  <c r="M35" i="18"/>
  <c r="M51" i="18" s="1"/>
  <c r="M54" i="18" s="1"/>
  <c r="M56" i="18" s="1"/>
  <c r="M59" i="18" s="1"/>
  <c r="M62" i="18" s="1"/>
  <c r="L35" i="18"/>
  <c r="L51" i="18" s="1"/>
  <c r="L54" i="18" s="1"/>
  <c r="L56" i="18" s="1"/>
  <c r="L59" i="18" s="1"/>
  <c r="L62" i="18" s="1"/>
  <c r="K35" i="18"/>
  <c r="K51" i="18" s="1"/>
  <c r="K54" i="18" s="1"/>
  <c r="K56" i="18" s="1"/>
  <c r="K59" i="18" s="1"/>
  <c r="K62" i="18" s="1"/>
  <c r="J35" i="18"/>
  <c r="J51" i="18" s="1"/>
  <c r="J54" i="18" s="1"/>
  <c r="J56" i="18" s="1"/>
  <c r="J59" i="18" s="1"/>
  <c r="J62" i="18" s="1"/>
  <c r="I35" i="18"/>
  <c r="I51" i="18" s="1"/>
  <c r="I54" i="18" s="1"/>
  <c r="I56" i="18" s="1"/>
  <c r="I59" i="18" s="1"/>
  <c r="I62" i="18" s="1"/>
  <c r="H35" i="18"/>
  <c r="H51" i="18" s="1"/>
  <c r="H54" i="18" s="1"/>
  <c r="H56" i="18" s="1"/>
  <c r="H59" i="18" s="1"/>
  <c r="H62" i="18" s="1"/>
  <c r="G35" i="18"/>
  <c r="G51" i="18" s="1"/>
  <c r="G54" i="18" s="1"/>
  <c r="G56" i="18" s="1"/>
  <c r="G59" i="18" s="1"/>
  <c r="G62" i="18" s="1"/>
  <c r="F35" i="18"/>
  <c r="E35" i="18"/>
  <c r="E51" i="18" s="1"/>
  <c r="E54" i="18" s="1"/>
  <c r="E56" i="18" s="1"/>
  <c r="E59" i="18" s="1"/>
  <c r="E62" i="18" s="1"/>
  <c r="D35" i="18"/>
  <c r="D51" i="18" s="1"/>
  <c r="D54" i="18" s="1"/>
  <c r="D56" i="18" s="1"/>
  <c r="D59" i="18" s="1"/>
  <c r="D62" i="18" s="1"/>
  <c r="C35" i="18"/>
  <c r="C51" i="18" s="1"/>
  <c r="C54" i="18" s="1"/>
  <c r="C56" i="18" s="1"/>
  <c r="C59" i="18" s="1"/>
  <c r="C62" i="18" s="1"/>
  <c r="L54" i="19"/>
  <c r="L56" i="19" s="1"/>
  <c r="L59" i="19" s="1"/>
  <c r="L62" i="19" s="1"/>
  <c r="D54" i="19"/>
  <c r="D56" i="19" s="1"/>
  <c r="D59" i="19" s="1"/>
  <c r="D62" i="19" s="1"/>
  <c r="U51" i="19"/>
  <c r="U54" i="19" s="1"/>
  <c r="U56" i="19" s="1"/>
  <c r="U59" i="19" s="1"/>
  <c r="U62" i="19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35" i="19"/>
  <c r="AA51" i="19" s="1"/>
  <c r="AA54" i="19" s="1"/>
  <c r="AA56" i="19" s="1"/>
  <c r="AA59" i="19" s="1"/>
  <c r="AA62" i="19" s="1"/>
  <c r="Y35" i="19"/>
  <c r="Y51" i="19" s="1"/>
  <c r="Y54" i="19" s="1"/>
  <c r="Y56" i="19" s="1"/>
  <c r="Y59" i="19" s="1"/>
  <c r="Y62" i="19" s="1"/>
  <c r="X35" i="19"/>
  <c r="X51" i="19" s="1"/>
  <c r="W35" i="19"/>
  <c r="W51" i="19" s="1"/>
  <c r="W54" i="19" s="1"/>
  <c r="W56" i="19" s="1"/>
  <c r="W59" i="19" s="1"/>
  <c r="W62" i="19" s="1"/>
  <c r="V35" i="19"/>
  <c r="V51" i="19" s="1"/>
  <c r="V54" i="19" s="1"/>
  <c r="V56" i="19" s="1"/>
  <c r="V59" i="19" s="1"/>
  <c r="V62" i="19" s="1"/>
  <c r="U35" i="19"/>
  <c r="T35" i="19"/>
  <c r="T51" i="19" s="1"/>
  <c r="T54" i="19" s="1"/>
  <c r="T56" i="19" s="1"/>
  <c r="T59" i="19" s="1"/>
  <c r="T62" i="19" s="1"/>
  <c r="S35" i="19"/>
  <c r="S51" i="19" s="1"/>
  <c r="S54" i="19" s="1"/>
  <c r="S56" i="19" s="1"/>
  <c r="S59" i="19" s="1"/>
  <c r="S62" i="19" s="1"/>
  <c r="R35" i="19"/>
  <c r="R51" i="19" s="1"/>
  <c r="R54" i="19" s="1"/>
  <c r="R56" i="19" s="1"/>
  <c r="R59" i="19" s="1"/>
  <c r="R62" i="19" s="1"/>
  <c r="Q35" i="19"/>
  <c r="Q51" i="19" s="1"/>
  <c r="Q54" i="19" s="1"/>
  <c r="Q56" i="19" s="1"/>
  <c r="Q59" i="19" s="1"/>
  <c r="Q62" i="19" s="1"/>
  <c r="P35" i="19"/>
  <c r="P51" i="19" s="1"/>
  <c r="P54" i="19" s="1"/>
  <c r="P56" i="19" s="1"/>
  <c r="P59" i="19" s="1"/>
  <c r="P62" i="19" s="1"/>
  <c r="O35" i="19"/>
  <c r="N35" i="19"/>
  <c r="N51" i="19" s="1"/>
  <c r="N54" i="19" s="1"/>
  <c r="N56" i="19" s="1"/>
  <c r="N59" i="19" s="1"/>
  <c r="N62" i="19" s="1"/>
  <c r="M35" i="19"/>
  <c r="M51" i="19" s="1"/>
  <c r="M54" i="19" s="1"/>
  <c r="M56" i="19" s="1"/>
  <c r="M59" i="19" s="1"/>
  <c r="M62" i="19" s="1"/>
  <c r="L35" i="19"/>
  <c r="L51" i="19" s="1"/>
  <c r="K35" i="19"/>
  <c r="K51" i="19" s="1"/>
  <c r="K54" i="19" s="1"/>
  <c r="K56" i="19" s="1"/>
  <c r="K59" i="19" s="1"/>
  <c r="K62" i="19" s="1"/>
  <c r="J35" i="19"/>
  <c r="J51" i="19" s="1"/>
  <c r="J54" i="19" s="1"/>
  <c r="J56" i="19" s="1"/>
  <c r="J59" i="19" s="1"/>
  <c r="J62" i="19" s="1"/>
  <c r="I35" i="19"/>
  <c r="I51" i="19" s="1"/>
  <c r="I54" i="19" s="1"/>
  <c r="I56" i="19" s="1"/>
  <c r="I59" i="19" s="1"/>
  <c r="I62" i="19" s="1"/>
  <c r="H35" i="19"/>
  <c r="H51" i="19" s="1"/>
  <c r="H54" i="19" s="1"/>
  <c r="H56" i="19" s="1"/>
  <c r="H59" i="19" s="1"/>
  <c r="H62" i="19" s="1"/>
  <c r="G35" i="19"/>
  <c r="G51" i="19" s="1"/>
  <c r="G54" i="19" s="1"/>
  <c r="G56" i="19" s="1"/>
  <c r="G59" i="19" s="1"/>
  <c r="G62" i="19" s="1"/>
  <c r="F35" i="19"/>
  <c r="F51" i="19" s="1"/>
  <c r="F54" i="19" s="1"/>
  <c r="F56" i="19" s="1"/>
  <c r="F59" i="19" s="1"/>
  <c r="F62" i="19" s="1"/>
  <c r="E35" i="19"/>
  <c r="E51" i="19" s="1"/>
  <c r="E54" i="19" s="1"/>
  <c r="E56" i="19" s="1"/>
  <c r="E59" i="19" s="1"/>
  <c r="E62" i="19" s="1"/>
  <c r="D35" i="19"/>
  <c r="D51" i="19" s="1"/>
  <c r="C35" i="19"/>
  <c r="C51" i="19" s="1"/>
  <c r="C54" i="19" s="1"/>
  <c r="C56" i="19" s="1"/>
  <c r="C59" i="19" s="1"/>
  <c r="C62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L51" i="20" s="1"/>
  <c r="L54" i="20" s="1"/>
  <c r="L56" i="20" s="1"/>
  <c r="L59" i="20" s="1"/>
  <c r="L62" i="20" s="1"/>
  <c r="K50" i="20"/>
  <c r="J50" i="20"/>
  <c r="I50" i="20"/>
  <c r="H50" i="20"/>
  <c r="G50" i="20"/>
  <c r="F50" i="20"/>
  <c r="E50" i="20"/>
  <c r="D50" i="20"/>
  <c r="C50" i="20"/>
  <c r="AA35" i="20"/>
  <c r="AA51" i="20" s="1"/>
  <c r="AA54" i="20" s="1"/>
  <c r="AA56" i="20" s="1"/>
  <c r="AA59" i="20" s="1"/>
  <c r="AA62" i="20" s="1"/>
  <c r="Y35" i="20"/>
  <c r="Y51" i="20" s="1"/>
  <c r="Y54" i="20" s="1"/>
  <c r="Y56" i="20" s="1"/>
  <c r="Y59" i="20" s="1"/>
  <c r="Y62" i="20" s="1"/>
  <c r="X35" i="20"/>
  <c r="Z35" i="20" s="1"/>
  <c r="W35" i="20"/>
  <c r="W51" i="20" s="1"/>
  <c r="W54" i="20" s="1"/>
  <c r="W56" i="20" s="1"/>
  <c r="W59" i="20" s="1"/>
  <c r="W62" i="20" s="1"/>
  <c r="V35" i="20"/>
  <c r="V51" i="20" s="1"/>
  <c r="V54" i="20" s="1"/>
  <c r="V56" i="20" s="1"/>
  <c r="V59" i="20" s="1"/>
  <c r="V62" i="20" s="1"/>
  <c r="U35" i="20"/>
  <c r="U51" i="20" s="1"/>
  <c r="U54" i="20" s="1"/>
  <c r="U56" i="20" s="1"/>
  <c r="U59" i="20" s="1"/>
  <c r="U62" i="20" s="1"/>
  <c r="T35" i="20"/>
  <c r="S35" i="20"/>
  <c r="S51" i="20" s="1"/>
  <c r="S54" i="20" s="1"/>
  <c r="S56" i="20" s="1"/>
  <c r="S59" i="20" s="1"/>
  <c r="S62" i="20" s="1"/>
  <c r="R35" i="20"/>
  <c r="R51" i="20" s="1"/>
  <c r="R54" i="20" s="1"/>
  <c r="R56" i="20" s="1"/>
  <c r="R59" i="20" s="1"/>
  <c r="R62" i="20" s="1"/>
  <c r="Q35" i="20"/>
  <c r="Q51" i="20" s="1"/>
  <c r="Q54" i="20" s="1"/>
  <c r="Q56" i="20" s="1"/>
  <c r="Q59" i="20" s="1"/>
  <c r="Q62" i="20" s="1"/>
  <c r="P35" i="20"/>
  <c r="P51" i="20" s="1"/>
  <c r="P54" i="20" s="1"/>
  <c r="P56" i="20" s="1"/>
  <c r="P59" i="20" s="1"/>
  <c r="P62" i="20" s="1"/>
  <c r="O35" i="20"/>
  <c r="O51" i="20" s="1"/>
  <c r="O54" i="20" s="1"/>
  <c r="O56" i="20" s="1"/>
  <c r="O59" i="20" s="1"/>
  <c r="O62" i="20" s="1"/>
  <c r="N35" i="20"/>
  <c r="N51" i="20" s="1"/>
  <c r="N54" i="20" s="1"/>
  <c r="N56" i="20" s="1"/>
  <c r="N59" i="20" s="1"/>
  <c r="N62" i="20" s="1"/>
  <c r="M35" i="20"/>
  <c r="M51" i="20" s="1"/>
  <c r="M54" i="20" s="1"/>
  <c r="M56" i="20" s="1"/>
  <c r="M59" i="20" s="1"/>
  <c r="M62" i="20" s="1"/>
  <c r="L35" i="20"/>
  <c r="K35" i="20"/>
  <c r="K51" i="20" s="1"/>
  <c r="K54" i="20" s="1"/>
  <c r="K56" i="20" s="1"/>
  <c r="K59" i="20" s="1"/>
  <c r="K62" i="20" s="1"/>
  <c r="J35" i="20"/>
  <c r="J51" i="20" s="1"/>
  <c r="J54" i="20" s="1"/>
  <c r="J56" i="20" s="1"/>
  <c r="J59" i="20" s="1"/>
  <c r="J62" i="20" s="1"/>
  <c r="I35" i="20"/>
  <c r="I51" i="20" s="1"/>
  <c r="I54" i="20" s="1"/>
  <c r="I56" i="20" s="1"/>
  <c r="I59" i="20" s="1"/>
  <c r="I62" i="20" s="1"/>
  <c r="H35" i="20"/>
  <c r="H51" i="20" s="1"/>
  <c r="H54" i="20" s="1"/>
  <c r="H56" i="20" s="1"/>
  <c r="H59" i="20" s="1"/>
  <c r="H62" i="20" s="1"/>
  <c r="G35" i="20"/>
  <c r="G51" i="20" s="1"/>
  <c r="G54" i="20" s="1"/>
  <c r="G56" i="20" s="1"/>
  <c r="G59" i="20" s="1"/>
  <c r="G62" i="20" s="1"/>
  <c r="F35" i="20"/>
  <c r="F51" i="20" s="1"/>
  <c r="F54" i="20" s="1"/>
  <c r="F56" i="20" s="1"/>
  <c r="F59" i="20" s="1"/>
  <c r="F62" i="20" s="1"/>
  <c r="E35" i="20"/>
  <c r="D35" i="20"/>
  <c r="C35" i="20"/>
  <c r="C51" i="20" s="1"/>
  <c r="C54" i="20" s="1"/>
  <c r="C56" i="20" s="1"/>
  <c r="C59" i="20" s="1"/>
  <c r="C62" i="20" s="1"/>
  <c r="P51" i="21"/>
  <c r="P54" i="21" s="1"/>
  <c r="P56" i="21" s="1"/>
  <c r="P59" i="21" s="1"/>
  <c r="P62" i="21" s="1"/>
  <c r="O51" i="21"/>
  <c r="O54" i="21" s="1"/>
  <c r="O56" i="21" s="1"/>
  <c r="O59" i="21" s="1"/>
  <c r="O62" i="21" s="1"/>
  <c r="H51" i="21"/>
  <c r="H54" i="21" s="1"/>
  <c r="H56" i="21" s="1"/>
  <c r="H59" i="21" s="1"/>
  <c r="H62" i="21" s="1"/>
  <c r="G51" i="21"/>
  <c r="G54" i="21" s="1"/>
  <c r="G56" i="21" s="1"/>
  <c r="G59" i="21" s="1"/>
  <c r="G62" i="21" s="1"/>
  <c r="AA50" i="21"/>
  <c r="Y50" i="21"/>
  <c r="Z50" i="21" s="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35" i="21"/>
  <c r="AA51" i="21" s="1"/>
  <c r="AA54" i="21" s="1"/>
  <c r="AA56" i="21" s="1"/>
  <c r="AA59" i="21" s="1"/>
  <c r="AA62" i="21" s="1"/>
  <c r="Y35" i="21"/>
  <c r="Y51" i="21" s="1"/>
  <c r="Y54" i="21" s="1"/>
  <c r="Y56" i="21" s="1"/>
  <c r="Y59" i="21" s="1"/>
  <c r="Y62" i="21" s="1"/>
  <c r="X35" i="21"/>
  <c r="Z35" i="21" s="1"/>
  <c r="W35" i="21"/>
  <c r="W51" i="21" s="1"/>
  <c r="W54" i="21" s="1"/>
  <c r="W56" i="21" s="1"/>
  <c r="W59" i="21" s="1"/>
  <c r="W62" i="21" s="1"/>
  <c r="V35" i="21"/>
  <c r="V51" i="21" s="1"/>
  <c r="V54" i="21" s="1"/>
  <c r="V56" i="21" s="1"/>
  <c r="V59" i="21" s="1"/>
  <c r="V62" i="21" s="1"/>
  <c r="U35" i="21"/>
  <c r="U51" i="21" s="1"/>
  <c r="U54" i="21" s="1"/>
  <c r="U56" i="21" s="1"/>
  <c r="U59" i="21" s="1"/>
  <c r="U62" i="21" s="1"/>
  <c r="T35" i="21"/>
  <c r="T51" i="21" s="1"/>
  <c r="T54" i="21" s="1"/>
  <c r="T56" i="21" s="1"/>
  <c r="T59" i="21" s="1"/>
  <c r="T62" i="21" s="1"/>
  <c r="S35" i="21"/>
  <c r="R35" i="21"/>
  <c r="R51" i="21" s="1"/>
  <c r="R54" i="21" s="1"/>
  <c r="R56" i="21" s="1"/>
  <c r="R59" i="21" s="1"/>
  <c r="R62" i="21" s="1"/>
  <c r="Q35" i="21"/>
  <c r="Q51" i="21" s="1"/>
  <c r="Q54" i="21" s="1"/>
  <c r="Q56" i="21" s="1"/>
  <c r="Q59" i="21" s="1"/>
  <c r="Q62" i="21" s="1"/>
  <c r="P35" i="21"/>
  <c r="O35" i="21"/>
  <c r="N35" i="21"/>
  <c r="N51" i="21" s="1"/>
  <c r="N54" i="21" s="1"/>
  <c r="N56" i="21" s="1"/>
  <c r="N59" i="21" s="1"/>
  <c r="N62" i="21" s="1"/>
  <c r="M35" i="21"/>
  <c r="M51" i="21" s="1"/>
  <c r="M54" i="21" s="1"/>
  <c r="M56" i="21" s="1"/>
  <c r="M59" i="21" s="1"/>
  <c r="M62" i="21" s="1"/>
  <c r="L35" i="21"/>
  <c r="L51" i="21" s="1"/>
  <c r="L54" i="21" s="1"/>
  <c r="L56" i="21" s="1"/>
  <c r="L59" i="21" s="1"/>
  <c r="L62" i="21" s="1"/>
  <c r="K35" i="21"/>
  <c r="J35" i="21"/>
  <c r="J51" i="21" s="1"/>
  <c r="J54" i="21" s="1"/>
  <c r="J56" i="21" s="1"/>
  <c r="J59" i="21" s="1"/>
  <c r="J62" i="21" s="1"/>
  <c r="I35" i="21"/>
  <c r="I51" i="21" s="1"/>
  <c r="I54" i="21" s="1"/>
  <c r="I56" i="21" s="1"/>
  <c r="I59" i="21" s="1"/>
  <c r="I62" i="21" s="1"/>
  <c r="H35" i="21"/>
  <c r="G35" i="21"/>
  <c r="F35" i="21"/>
  <c r="F51" i="21" s="1"/>
  <c r="F54" i="21" s="1"/>
  <c r="F56" i="21" s="1"/>
  <c r="F59" i="21" s="1"/>
  <c r="F62" i="21" s="1"/>
  <c r="E35" i="21"/>
  <c r="E51" i="21" s="1"/>
  <c r="E54" i="21" s="1"/>
  <c r="E56" i="21" s="1"/>
  <c r="E59" i="21" s="1"/>
  <c r="E62" i="21" s="1"/>
  <c r="D35" i="21"/>
  <c r="D51" i="21" s="1"/>
  <c r="D54" i="21" s="1"/>
  <c r="D56" i="21" s="1"/>
  <c r="D59" i="21" s="1"/>
  <c r="D62" i="21" s="1"/>
  <c r="C35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35" i="22"/>
  <c r="Y35" i="22"/>
  <c r="Y51" i="22" s="1"/>
  <c r="Y54" i="22" s="1"/>
  <c r="Y56" i="22" s="1"/>
  <c r="Y59" i="22" s="1"/>
  <c r="Y62" i="22" s="1"/>
  <c r="X35" i="22"/>
  <c r="X51" i="22" s="1"/>
  <c r="W35" i="22"/>
  <c r="W51" i="22" s="1"/>
  <c r="W54" i="22" s="1"/>
  <c r="W56" i="22" s="1"/>
  <c r="W59" i="22" s="1"/>
  <c r="W62" i="22" s="1"/>
  <c r="V35" i="22"/>
  <c r="V51" i="22" s="1"/>
  <c r="V54" i="22" s="1"/>
  <c r="V56" i="22" s="1"/>
  <c r="V59" i="22" s="1"/>
  <c r="V62" i="22" s="1"/>
  <c r="U35" i="22"/>
  <c r="U51" i="22" s="1"/>
  <c r="U54" i="22" s="1"/>
  <c r="U56" i="22" s="1"/>
  <c r="U59" i="22" s="1"/>
  <c r="U62" i="22" s="1"/>
  <c r="T35" i="22"/>
  <c r="T51" i="22" s="1"/>
  <c r="T54" i="22" s="1"/>
  <c r="T56" i="22" s="1"/>
  <c r="T59" i="22" s="1"/>
  <c r="T62" i="22" s="1"/>
  <c r="S35" i="22"/>
  <c r="S51" i="22" s="1"/>
  <c r="S54" i="22" s="1"/>
  <c r="S56" i="22" s="1"/>
  <c r="S59" i="22" s="1"/>
  <c r="S62" i="22" s="1"/>
  <c r="R35" i="22"/>
  <c r="R51" i="22" s="1"/>
  <c r="R54" i="22" s="1"/>
  <c r="R56" i="22" s="1"/>
  <c r="R59" i="22" s="1"/>
  <c r="R62" i="22" s="1"/>
  <c r="Q35" i="22"/>
  <c r="Q51" i="22" s="1"/>
  <c r="Q54" i="22" s="1"/>
  <c r="Q56" i="22" s="1"/>
  <c r="Q59" i="22" s="1"/>
  <c r="Q62" i="22" s="1"/>
  <c r="P35" i="22"/>
  <c r="P51" i="22" s="1"/>
  <c r="P54" i="22" s="1"/>
  <c r="P56" i="22" s="1"/>
  <c r="P59" i="22" s="1"/>
  <c r="P62" i="22" s="1"/>
  <c r="O35" i="22"/>
  <c r="O51" i="22" s="1"/>
  <c r="O54" i="22" s="1"/>
  <c r="O56" i="22" s="1"/>
  <c r="O59" i="22" s="1"/>
  <c r="O62" i="22" s="1"/>
  <c r="N35" i="22"/>
  <c r="N51" i="22" s="1"/>
  <c r="N54" i="22" s="1"/>
  <c r="N56" i="22" s="1"/>
  <c r="N59" i="22" s="1"/>
  <c r="N62" i="22" s="1"/>
  <c r="M35" i="22"/>
  <c r="M51" i="22" s="1"/>
  <c r="M54" i="22" s="1"/>
  <c r="M56" i="22" s="1"/>
  <c r="M59" i="22" s="1"/>
  <c r="M62" i="22" s="1"/>
  <c r="L35" i="22"/>
  <c r="L51" i="22" s="1"/>
  <c r="L54" i="22" s="1"/>
  <c r="L56" i="22" s="1"/>
  <c r="L59" i="22" s="1"/>
  <c r="L62" i="22" s="1"/>
  <c r="K35" i="22"/>
  <c r="K51" i="22" s="1"/>
  <c r="K54" i="22" s="1"/>
  <c r="K56" i="22" s="1"/>
  <c r="K59" i="22" s="1"/>
  <c r="K62" i="22" s="1"/>
  <c r="J35" i="22"/>
  <c r="J51" i="22" s="1"/>
  <c r="J54" i="22" s="1"/>
  <c r="J56" i="22" s="1"/>
  <c r="J59" i="22" s="1"/>
  <c r="J62" i="22" s="1"/>
  <c r="I35" i="22"/>
  <c r="I51" i="22" s="1"/>
  <c r="I54" i="22" s="1"/>
  <c r="I56" i="22" s="1"/>
  <c r="I59" i="22" s="1"/>
  <c r="I62" i="22" s="1"/>
  <c r="H35" i="22"/>
  <c r="H51" i="22" s="1"/>
  <c r="H54" i="22" s="1"/>
  <c r="H56" i="22" s="1"/>
  <c r="H59" i="22" s="1"/>
  <c r="H62" i="22" s="1"/>
  <c r="G35" i="22"/>
  <c r="G51" i="22" s="1"/>
  <c r="G54" i="22" s="1"/>
  <c r="G56" i="22" s="1"/>
  <c r="G59" i="22" s="1"/>
  <c r="G62" i="22" s="1"/>
  <c r="F35" i="22"/>
  <c r="F51" i="22" s="1"/>
  <c r="F54" i="22" s="1"/>
  <c r="F56" i="22" s="1"/>
  <c r="F59" i="22" s="1"/>
  <c r="F62" i="22" s="1"/>
  <c r="E35" i="22"/>
  <c r="E51" i="22" s="1"/>
  <c r="E54" i="22" s="1"/>
  <c r="E56" i="22" s="1"/>
  <c r="E59" i="22" s="1"/>
  <c r="E62" i="22" s="1"/>
  <c r="D35" i="22"/>
  <c r="D51" i="22" s="1"/>
  <c r="D54" i="22" s="1"/>
  <c r="D56" i="22" s="1"/>
  <c r="D59" i="22" s="1"/>
  <c r="D62" i="22" s="1"/>
  <c r="C35" i="22"/>
  <c r="C51" i="22" s="1"/>
  <c r="C54" i="22" s="1"/>
  <c r="C56" i="22" s="1"/>
  <c r="C59" i="22" s="1"/>
  <c r="C62" i="22" s="1"/>
  <c r="N51" i="23"/>
  <c r="N54" i="23" s="1"/>
  <c r="N56" i="23" s="1"/>
  <c r="N59" i="23" s="1"/>
  <c r="N62" i="23" s="1"/>
  <c r="F51" i="23"/>
  <c r="F54" i="23" s="1"/>
  <c r="F56" i="23" s="1"/>
  <c r="F59" i="23" s="1"/>
  <c r="F62" i="23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35" i="23"/>
  <c r="AA51" i="23" s="1"/>
  <c r="AA54" i="23" s="1"/>
  <c r="AA56" i="23" s="1"/>
  <c r="AA59" i="23" s="1"/>
  <c r="AA62" i="23" s="1"/>
  <c r="Y35" i="23"/>
  <c r="Y51" i="23" s="1"/>
  <c r="Y54" i="23" s="1"/>
  <c r="Y56" i="23" s="1"/>
  <c r="Y59" i="23" s="1"/>
  <c r="Y62" i="23" s="1"/>
  <c r="X35" i="23"/>
  <c r="X51" i="23" s="1"/>
  <c r="W35" i="23"/>
  <c r="W51" i="23" s="1"/>
  <c r="W54" i="23" s="1"/>
  <c r="W56" i="23" s="1"/>
  <c r="W59" i="23" s="1"/>
  <c r="W62" i="23" s="1"/>
  <c r="V35" i="23"/>
  <c r="V51" i="23" s="1"/>
  <c r="V54" i="23" s="1"/>
  <c r="V56" i="23" s="1"/>
  <c r="V59" i="23" s="1"/>
  <c r="V62" i="23" s="1"/>
  <c r="U35" i="23"/>
  <c r="U51" i="23" s="1"/>
  <c r="U54" i="23" s="1"/>
  <c r="U56" i="23" s="1"/>
  <c r="U59" i="23" s="1"/>
  <c r="U62" i="23" s="1"/>
  <c r="T35" i="23"/>
  <c r="T51" i="23" s="1"/>
  <c r="T54" i="23" s="1"/>
  <c r="T56" i="23" s="1"/>
  <c r="T59" i="23" s="1"/>
  <c r="T62" i="23" s="1"/>
  <c r="S35" i="23"/>
  <c r="S51" i="23" s="1"/>
  <c r="S54" i="23" s="1"/>
  <c r="S56" i="23" s="1"/>
  <c r="S59" i="23" s="1"/>
  <c r="S62" i="23" s="1"/>
  <c r="R35" i="23"/>
  <c r="R51" i="23" s="1"/>
  <c r="R54" i="23" s="1"/>
  <c r="R56" i="23" s="1"/>
  <c r="R59" i="23" s="1"/>
  <c r="R62" i="23" s="1"/>
  <c r="Q35" i="23"/>
  <c r="Q51" i="23" s="1"/>
  <c r="Q54" i="23" s="1"/>
  <c r="Q56" i="23" s="1"/>
  <c r="Q59" i="23" s="1"/>
  <c r="Q62" i="23" s="1"/>
  <c r="P35" i="23"/>
  <c r="P51" i="23" s="1"/>
  <c r="P54" i="23" s="1"/>
  <c r="P56" i="23" s="1"/>
  <c r="P59" i="23" s="1"/>
  <c r="P62" i="23" s="1"/>
  <c r="O35" i="23"/>
  <c r="O51" i="23" s="1"/>
  <c r="O54" i="23" s="1"/>
  <c r="O56" i="23" s="1"/>
  <c r="O59" i="23" s="1"/>
  <c r="O62" i="23" s="1"/>
  <c r="N35" i="23"/>
  <c r="M35" i="23"/>
  <c r="L35" i="23"/>
  <c r="L51" i="23" s="1"/>
  <c r="L54" i="23" s="1"/>
  <c r="L56" i="23" s="1"/>
  <c r="L59" i="23" s="1"/>
  <c r="L62" i="23" s="1"/>
  <c r="K35" i="23"/>
  <c r="K51" i="23" s="1"/>
  <c r="K54" i="23" s="1"/>
  <c r="K56" i="23" s="1"/>
  <c r="K59" i="23" s="1"/>
  <c r="K62" i="23" s="1"/>
  <c r="J35" i="23"/>
  <c r="J51" i="23" s="1"/>
  <c r="J54" i="23" s="1"/>
  <c r="J56" i="23" s="1"/>
  <c r="J59" i="23" s="1"/>
  <c r="J62" i="23" s="1"/>
  <c r="I35" i="23"/>
  <c r="I51" i="23" s="1"/>
  <c r="I54" i="23" s="1"/>
  <c r="I56" i="23" s="1"/>
  <c r="I59" i="23" s="1"/>
  <c r="I62" i="23" s="1"/>
  <c r="H35" i="23"/>
  <c r="H51" i="23" s="1"/>
  <c r="H54" i="23" s="1"/>
  <c r="H56" i="23" s="1"/>
  <c r="H59" i="23" s="1"/>
  <c r="H62" i="23" s="1"/>
  <c r="G35" i="23"/>
  <c r="G51" i="23" s="1"/>
  <c r="G54" i="23" s="1"/>
  <c r="G56" i="23" s="1"/>
  <c r="G59" i="23" s="1"/>
  <c r="G62" i="23" s="1"/>
  <c r="F35" i="23"/>
  <c r="E35" i="23"/>
  <c r="E51" i="23" s="1"/>
  <c r="E54" i="23" s="1"/>
  <c r="E56" i="23" s="1"/>
  <c r="E59" i="23" s="1"/>
  <c r="E62" i="23" s="1"/>
  <c r="D35" i="23"/>
  <c r="D51" i="23" s="1"/>
  <c r="D54" i="23" s="1"/>
  <c r="D56" i="23" s="1"/>
  <c r="D59" i="23" s="1"/>
  <c r="D62" i="23" s="1"/>
  <c r="C35" i="23"/>
  <c r="C51" i="23" s="1"/>
  <c r="C54" i="23" s="1"/>
  <c r="C56" i="23" s="1"/>
  <c r="C59" i="23" s="1"/>
  <c r="C62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35" i="24"/>
  <c r="AA51" i="24" s="1"/>
  <c r="AA54" i="24" s="1"/>
  <c r="AA56" i="24" s="1"/>
  <c r="AA59" i="24" s="1"/>
  <c r="AA62" i="24" s="1"/>
  <c r="Y35" i="24"/>
  <c r="Y51" i="24" s="1"/>
  <c r="Y54" i="24" s="1"/>
  <c r="Y56" i="24" s="1"/>
  <c r="Y59" i="24" s="1"/>
  <c r="Y62" i="24" s="1"/>
  <c r="X35" i="24"/>
  <c r="X51" i="24" s="1"/>
  <c r="W35" i="24"/>
  <c r="W51" i="24" s="1"/>
  <c r="W54" i="24" s="1"/>
  <c r="W56" i="24" s="1"/>
  <c r="W59" i="24" s="1"/>
  <c r="W62" i="24" s="1"/>
  <c r="V35" i="24"/>
  <c r="V51" i="24" s="1"/>
  <c r="V54" i="24" s="1"/>
  <c r="V56" i="24" s="1"/>
  <c r="V59" i="24" s="1"/>
  <c r="V62" i="24" s="1"/>
  <c r="U35" i="24"/>
  <c r="U51" i="24" s="1"/>
  <c r="U54" i="24" s="1"/>
  <c r="U56" i="24" s="1"/>
  <c r="U59" i="24" s="1"/>
  <c r="U62" i="24" s="1"/>
  <c r="T35" i="24"/>
  <c r="T51" i="24" s="1"/>
  <c r="T54" i="24" s="1"/>
  <c r="T56" i="24" s="1"/>
  <c r="T59" i="24" s="1"/>
  <c r="T62" i="24" s="1"/>
  <c r="S35" i="24"/>
  <c r="S51" i="24" s="1"/>
  <c r="S54" i="24" s="1"/>
  <c r="S56" i="24" s="1"/>
  <c r="S59" i="24" s="1"/>
  <c r="S62" i="24" s="1"/>
  <c r="R35" i="24"/>
  <c r="R51" i="24" s="1"/>
  <c r="R54" i="24" s="1"/>
  <c r="R56" i="24" s="1"/>
  <c r="R59" i="24" s="1"/>
  <c r="R62" i="24" s="1"/>
  <c r="Q35" i="24"/>
  <c r="Q51" i="24" s="1"/>
  <c r="Q54" i="24" s="1"/>
  <c r="Q56" i="24" s="1"/>
  <c r="Q59" i="24" s="1"/>
  <c r="Q62" i="24" s="1"/>
  <c r="P35" i="24"/>
  <c r="P51" i="24" s="1"/>
  <c r="P54" i="24" s="1"/>
  <c r="P56" i="24" s="1"/>
  <c r="P59" i="24" s="1"/>
  <c r="P62" i="24" s="1"/>
  <c r="O35" i="24"/>
  <c r="O51" i="24" s="1"/>
  <c r="O54" i="24" s="1"/>
  <c r="O56" i="24" s="1"/>
  <c r="O59" i="24" s="1"/>
  <c r="O62" i="24" s="1"/>
  <c r="N35" i="24"/>
  <c r="N51" i="24" s="1"/>
  <c r="N54" i="24" s="1"/>
  <c r="N56" i="24" s="1"/>
  <c r="N59" i="24" s="1"/>
  <c r="N62" i="24" s="1"/>
  <c r="M35" i="24"/>
  <c r="M51" i="24" s="1"/>
  <c r="M54" i="24" s="1"/>
  <c r="M56" i="24" s="1"/>
  <c r="M59" i="24" s="1"/>
  <c r="M62" i="24" s="1"/>
  <c r="L35" i="24"/>
  <c r="L51" i="24" s="1"/>
  <c r="L54" i="24" s="1"/>
  <c r="L56" i="24" s="1"/>
  <c r="L59" i="24" s="1"/>
  <c r="L62" i="24" s="1"/>
  <c r="K35" i="24"/>
  <c r="K51" i="24" s="1"/>
  <c r="K54" i="24" s="1"/>
  <c r="K56" i="24" s="1"/>
  <c r="K59" i="24" s="1"/>
  <c r="K62" i="24" s="1"/>
  <c r="J35" i="24"/>
  <c r="J51" i="24" s="1"/>
  <c r="J54" i="24" s="1"/>
  <c r="J56" i="24" s="1"/>
  <c r="J59" i="24" s="1"/>
  <c r="J62" i="24" s="1"/>
  <c r="I35" i="24"/>
  <c r="I51" i="24" s="1"/>
  <c r="I54" i="24" s="1"/>
  <c r="I56" i="24" s="1"/>
  <c r="I59" i="24" s="1"/>
  <c r="I62" i="24" s="1"/>
  <c r="H35" i="24"/>
  <c r="H51" i="24" s="1"/>
  <c r="H54" i="24" s="1"/>
  <c r="H56" i="24" s="1"/>
  <c r="H59" i="24" s="1"/>
  <c r="H62" i="24" s="1"/>
  <c r="G35" i="24"/>
  <c r="G51" i="24" s="1"/>
  <c r="G54" i="24" s="1"/>
  <c r="G56" i="24" s="1"/>
  <c r="G59" i="24" s="1"/>
  <c r="G62" i="24" s="1"/>
  <c r="F35" i="24"/>
  <c r="F51" i="24" s="1"/>
  <c r="F54" i="24" s="1"/>
  <c r="F56" i="24" s="1"/>
  <c r="F59" i="24" s="1"/>
  <c r="F62" i="24" s="1"/>
  <c r="E35" i="24"/>
  <c r="E51" i="24" s="1"/>
  <c r="E54" i="24" s="1"/>
  <c r="E56" i="24" s="1"/>
  <c r="E59" i="24" s="1"/>
  <c r="E62" i="24" s="1"/>
  <c r="D35" i="24"/>
  <c r="D51" i="24" s="1"/>
  <c r="D54" i="24" s="1"/>
  <c r="D56" i="24" s="1"/>
  <c r="D59" i="24" s="1"/>
  <c r="D62" i="24" s="1"/>
  <c r="C35" i="24"/>
  <c r="C51" i="24" s="1"/>
  <c r="C54" i="24" s="1"/>
  <c r="C56" i="24" s="1"/>
  <c r="C59" i="24" s="1"/>
  <c r="C62" i="24" s="1"/>
  <c r="U51" i="25"/>
  <c r="U54" i="25" s="1"/>
  <c r="U56" i="25" s="1"/>
  <c r="U59" i="25" s="1"/>
  <c r="U62" i="25" s="1"/>
  <c r="T51" i="25"/>
  <c r="T54" i="25" s="1"/>
  <c r="T56" i="25" s="1"/>
  <c r="T59" i="25" s="1"/>
  <c r="T62" i="25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35" i="25"/>
  <c r="AA51" i="25" s="1"/>
  <c r="AA54" i="25" s="1"/>
  <c r="AA56" i="25" s="1"/>
  <c r="AA59" i="25" s="1"/>
  <c r="AA62" i="25" s="1"/>
  <c r="Y35" i="25"/>
  <c r="Y51" i="25" s="1"/>
  <c r="Y54" i="25" s="1"/>
  <c r="Y56" i="25" s="1"/>
  <c r="Y59" i="25" s="1"/>
  <c r="Y62" i="25" s="1"/>
  <c r="X35" i="25"/>
  <c r="W35" i="25"/>
  <c r="W51" i="25" s="1"/>
  <c r="W54" i="25" s="1"/>
  <c r="W56" i="25" s="1"/>
  <c r="W59" i="25" s="1"/>
  <c r="W62" i="25" s="1"/>
  <c r="V35" i="25"/>
  <c r="U35" i="25"/>
  <c r="T35" i="25"/>
  <c r="S35" i="25"/>
  <c r="S51" i="25" s="1"/>
  <c r="S54" i="25" s="1"/>
  <c r="S56" i="25" s="1"/>
  <c r="S59" i="25" s="1"/>
  <c r="S62" i="25" s="1"/>
  <c r="R35" i="25"/>
  <c r="Q35" i="25"/>
  <c r="Q51" i="25" s="1"/>
  <c r="Q54" i="25" s="1"/>
  <c r="Q56" i="25" s="1"/>
  <c r="Q59" i="25" s="1"/>
  <c r="Q62" i="25" s="1"/>
  <c r="P35" i="25"/>
  <c r="O35" i="25"/>
  <c r="N35" i="25"/>
  <c r="M35" i="25"/>
  <c r="M51" i="25" s="1"/>
  <c r="M54" i="25" s="1"/>
  <c r="M56" i="25" s="1"/>
  <c r="M59" i="25" s="1"/>
  <c r="M62" i="25" s="1"/>
  <c r="L35" i="25"/>
  <c r="L51" i="25" s="1"/>
  <c r="L54" i="25" s="1"/>
  <c r="L56" i="25" s="1"/>
  <c r="L59" i="25" s="1"/>
  <c r="L62" i="25" s="1"/>
  <c r="K35" i="25"/>
  <c r="K51" i="25" s="1"/>
  <c r="K54" i="25" s="1"/>
  <c r="K56" i="25" s="1"/>
  <c r="K59" i="25" s="1"/>
  <c r="K62" i="25" s="1"/>
  <c r="J35" i="25"/>
  <c r="I35" i="25"/>
  <c r="I51" i="25" s="1"/>
  <c r="I54" i="25" s="1"/>
  <c r="I56" i="25" s="1"/>
  <c r="I59" i="25" s="1"/>
  <c r="I62" i="25" s="1"/>
  <c r="H35" i="25"/>
  <c r="G35" i="25"/>
  <c r="G51" i="25" s="1"/>
  <c r="G54" i="25" s="1"/>
  <c r="G56" i="25" s="1"/>
  <c r="G59" i="25" s="1"/>
  <c r="G62" i="25" s="1"/>
  <c r="F35" i="25"/>
  <c r="F51" i="25" s="1"/>
  <c r="F54" i="25" s="1"/>
  <c r="F56" i="25" s="1"/>
  <c r="F59" i="25" s="1"/>
  <c r="F62" i="25" s="1"/>
  <c r="E35" i="25"/>
  <c r="D35" i="25"/>
  <c r="D51" i="25" s="1"/>
  <c r="D54" i="25" s="1"/>
  <c r="D56" i="25" s="1"/>
  <c r="D59" i="25" s="1"/>
  <c r="D62" i="25" s="1"/>
  <c r="C35" i="25"/>
  <c r="C51" i="25" s="1"/>
  <c r="C54" i="25" s="1"/>
  <c r="C56" i="25" s="1"/>
  <c r="C59" i="25" s="1"/>
  <c r="C62" i="25" s="1"/>
  <c r="AA51" i="26"/>
  <c r="AA54" i="26" s="1"/>
  <c r="AA56" i="26" s="1"/>
  <c r="AA59" i="26" s="1"/>
  <c r="AA62" i="26" s="1"/>
  <c r="T51" i="26"/>
  <c r="T54" i="26" s="1"/>
  <c r="T56" i="26" s="1"/>
  <c r="T59" i="26" s="1"/>
  <c r="T62" i="26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E51" i="26" s="1"/>
  <c r="E54" i="26" s="1"/>
  <c r="E56" i="26" s="1"/>
  <c r="E59" i="26" s="1"/>
  <c r="E62" i="26" s="1"/>
  <c r="D50" i="26"/>
  <c r="C50" i="26"/>
  <c r="AA35" i="26"/>
  <c r="Y35" i="26"/>
  <c r="X35" i="26"/>
  <c r="X51" i="26" s="1"/>
  <c r="W35" i="26"/>
  <c r="W51" i="26" s="1"/>
  <c r="W54" i="26" s="1"/>
  <c r="W56" i="26" s="1"/>
  <c r="W59" i="26" s="1"/>
  <c r="W62" i="26" s="1"/>
  <c r="V35" i="26"/>
  <c r="V51" i="26" s="1"/>
  <c r="V54" i="26" s="1"/>
  <c r="V56" i="26" s="1"/>
  <c r="V59" i="26" s="1"/>
  <c r="V62" i="26" s="1"/>
  <c r="U35" i="26"/>
  <c r="T35" i="26"/>
  <c r="S35" i="26"/>
  <c r="S51" i="26" s="1"/>
  <c r="S54" i="26" s="1"/>
  <c r="S56" i="26" s="1"/>
  <c r="S59" i="26" s="1"/>
  <c r="S62" i="26" s="1"/>
  <c r="R35" i="26"/>
  <c r="R51" i="26" s="1"/>
  <c r="R54" i="26" s="1"/>
  <c r="R56" i="26" s="1"/>
  <c r="R59" i="26" s="1"/>
  <c r="R62" i="26" s="1"/>
  <c r="Q35" i="26"/>
  <c r="P35" i="26"/>
  <c r="P51" i="26" s="1"/>
  <c r="P54" i="26" s="1"/>
  <c r="P56" i="26" s="1"/>
  <c r="P59" i="26" s="1"/>
  <c r="P62" i="26" s="1"/>
  <c r="O35" i="26"/>
  <c r="O51" i="26" s="1"/>
  <c r="O54" i="26" s="1"/>
  <c r="O56" i="26" s="1"/>
  <c r="O59" i="26" s="1"/>
  <c r="O62" i="26" s="1"/>
  <c r="N35" i="26"/>
  <c r="N51" i="26" s="1"/>
  <c r="N54" i="26" s="1"/>
  <c r="N56" i="26" s="1"/>
  <c r="N59" i="26" s="1"/>
  <c r="N62" i="26" s="1"/>
  <c r="M35" i="26"/>
  <c r="L35" i="26"/>
  <c r="L51" i="26" s="1"/>
  <c r="L54" i="26" s="1"/>
  <c r="L56" i="26" s="1"/>
  <c r="L59" i="26" s="1"/>
  <c r="L62" i="26" s="1"/>
  <c r="K35" i="26"/>
  <c r="K51" i="26" s="1"/>
  <c r="K54" i="26" s="1"/>
  <c r="K56" i="26" s="1"/>
  <c r="K59" i="26" s="1"/>
  <c r="K62" i="26" s="1"/>
  <c r="J35" i="26"/>
  <c r="J51" i="26" s="1"/>
  <c r="J54" i="26" s="1"/>
  <c r="J56" i="26" s="1"/>
  <c r="J59" i="26" s="1"/>
  <c r="J62" i="26" s="1"/>
  <c r="I35" i="26"/>
  <c r="H35" i="26"/>
  <c r="H51" i="26" s="1"/>
  <c r="H54" i="26" s="1"/>
  <c r="H56" i="26" s="1"/>
  <c r="H59" i="26" s="1"/>
  <c r="H62" i="26" s="1"/>
  <c r="G35" i="26"/>
  <c r="F35" i="26"/>
  <c r="F51" i="26" s="1"/>
  <c r="F54" i="26" s="1"/>
  <c r="F56" i="26" s="1"/>
  <c r="F59" i="26" s="1"/>
  <c r="F62" i="26" s="1"/>
  <c r="E35" i="26"/>
  <c r="D35" i="26"/>
  <c r="C35" i="26"/>
  <c r="AA51" i="27"/>
  <c r="AA54" i="27" s="1"/>
  <c r="AA56" i="27" s="1"/>
  <c r="AA59" i="27" s="1"/>
  <c r="AA62" i="27" s="1"/>
  <c r="S51" i="27"/>
  <c r="S54" i="27" s="1"/>
  <c r="S56" i="27" s="1"/>
  <c r="S59" i="27" s="1"/>
  <c r="S62" i="27" s="1"/>
  <c r="R51" i="27"/>
  <c r="R54" i="27" s="1"/>
  <c r="R56" i="27" s="1"/>
  <c r="R59" i="27" s="1"/>
  <c r="R62" i="27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35" i="27"/>
  <c r="Y35" i="27"/>
  <c r="Y51" i="27" s="1"/>
  <c r="Y54" i="27" s="1"/>
  <c r="Y56" i="27" s="1"/>
  <c r="Y59" i="27" s="1"/>
  <c r="Y62" i="27" s="1"/>
  <c r="X35" i="27"/>
  <c r="W35" i="27"/>
  <c r="V35" i="27"/>
  <c r="U35" i="27"/>
  <c r="U51" i="27" s="1"/>
  <c r="U54" i="27" s="1"/>
  <c r="U56" i="27" s="1"/>
  <c r="U59" i="27" s="1"/>
  <c r="U62" i="27" s="1"/>
  <c r="T35" i="27"/>
  <c r="T51" i="27" s="1"/>
  <c r="T54" i="27" s="1"/>
  <c r="T56" i="27" s="1"/>
  <c r="T59" i="27" s="1"/>
  <c r="T62" i="27" s="1"/>
  <c r="S35" i="27"/>
  <c r="R35" i="27"/>
  <c r="Q35" i="27"/>
  <c r="Q51" i="27" s="1"/>
  <c r="Q54" i="27" s="1"/>
  <c r="Q56" i="27" s="1"/>
  <c r="Q59" i="27" s="1"/>
  <c r="Q62" i="27" s="1"/>
  <c r="P35" i="27"/>
  <c r="P51" i="27" s="1"/>
  <c r="P54" i="27" s="1"/>
  <c r="P56" i="27" s="1"/>
  <c r="P59" i="27" s="1"/>
  <c r="P62" i="27" s="1"/>
  <c r="O35" i="27"/>
  <c r="O51" i="27" s="1"/>
  <c r="O54" i="27" s="1"/>
  <c r="O56" i="27" s="1"/>
  <c r="O59" i="27" s="1"/>
  <c r="O62" i="27" s="1"/>
  <c r="N35" i="27"/>
  <c r="N51" i="27" s="1"/>
  <c r="N54" i="27" s="1"/>
  <c r="N56" i="27" s="1"/>
  <c r="N59" i="27" s="1"/>
  <c r="N62" i="27" s="1"/>
  <c r="M35" i="27"/>
  <c r="M51" i="27" s="1"/>
  <c r="M54" i="27" s="1"/>
  <c r="M56" i="27" s="1"/>
  <c r="M59" i="27" s="1"/>
  <c r="M62" i="27" s="1"/>
  <c r="L35" i="27"/>
  <c r="L51" i="27" s="1"/>
  <c r="L54" i="27" s="1"/>
  <c r="L56" i="27" s="1"/>
  <c r="L59" i="27" s="1"/>
  <c r="L62" i="27" s="1"/>
  <c r="K35" i="27"/>
  <c r="K51" i="27" s="1"/>
  <c r="K54" i="27" s="1"/>
  <c r="K56" i="27" s="1"/>
  <c r="K59" i="27" s="1"/>
  <c r="K62" i="27" s="1"/>
  <c r="J35" i="27"/>
  <c r="I35" i="27"/>
  <c r="I51" i="27" s="1"/>
  <c r="I54" i="27" s="1"/>
  <c r="I56" i="27" s="1"/>
  <c r="I59" i="27" s="1"/>
  <c r="I62" i="27" s="1"/>
  <c r="H35" i="27"/>
  <c r="H51" i="27" s="1"/>
  <c r="H54" i="27" s="1"/>
  <c r="H56" i="27" s="1"/>
  <c r="H59" i="27" s="1"/>
  <c r="H62" i="27" s="1"/>
  <c r="G35" i="27"/>
  <c r="G51" i="27" s="1"/>
  <c r="G54" i="27" s="1"/>
  <c r="G56" i="27" s="1"/>
  <c r="G59" i="27" s="1"/>
  <c r="G62" i="27" s="1"/>
  <c r="F35" i="27"/>
  <c r="F51" i="27" s="1"/>
  <c r="F54" i="27" s="1"/>
  <c r="F56" i="27" s="1"/>
  <c r="F59" i="27" s="1"/>
  <c r="F62" i="27" s="1"/>
  <c r="E35" i="27"/>
  <c r="E51" i="27" s="1"/>
  <c r="E54" i="27" s="1"/>
  <c r="E56" i="27" s="1"/>
  <c r="E59" i="27" s="1"/>
  <c r="E62" i="27" s="1"/>
  <c r="D35" i="27"/>
  <c r="D51" i="27" s="1"/>
  <c r="D54" i="27" s="1"/>
  <c r="D56" i="27" s="1"/>
  <c r="D59" i="27" s="1"/>
  <c r="D62" i="27" s="1"/>
  <c r="C35" i="27"/>
  <c r="C51" i="27" s="1"/>
  <c r="C54" i="27" s="1"/>
  <c r="C56" i="27" s="1"/>
  <c r="C59" i="27" s="1"/>
  <c r="C62" i="27" s="1"/>
  <c r="Y51" i="28"/>
  <c r="Y54" i="28" s="1"/>
  <c r="Y56" i="28" s="1"/>
  <c r="Y59" i="28" s="1"/>
  <c r="Y62" i="28" s="1"/>
  <c r="Q51" i="28"/>
  <c r="Q54" i="28" s="1"/>
  <c r="Q56" i="28" s="1"/>
  <c r="Q59" i="28" s="1"/>
  <c r="Q62" i="28" s="1"/>
  <c r="D51" i="28"/>
  <c r="D54" i="28" s="1"/>
  <c r="D56" i="28" s="1"/>
  <c r="D59" i="28" s="1"/>
  <c r="D62" i="28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35" i="28"/>
  <c r="AA51" i="28" s="1"/>
  <c r="AA54" i="28" s="1"/>
  <c r="AA56" i="28" s="1"/>
  <c r="AA59" i="28" s="1"/>
  <c r="AA62" i="28" s="1"/>
  <c r="Y35" i="28"/>
  <c r="X35" i="28"/>
  <c r="Z35" i="28" s="1"/>
  <c r="W35" i="28"/>
  <c r="V35" i="28"/>
  <c r="V51" i="28" s="1"/>
  <c r="V54" i="28" s="1"/>
  <c r="V56" i="28" s="1"/>
  <c r="V59" i="28" s="1"/>
  <c r="V62" i="28" s="1"/>
  <c r="U35" i="28"/>
  <c r="U51" i="28" s="1"/>
  <c r="U54" i="28" s="1"/>
  <c r="U56" i="28" s="1"/>
  <c r="U59" i="28" s="1"/>
  <c r="U62" i="28" s="1"/>
  <c r="T35" i="28"/>
  <c r="T51" i="28" s="1"/>
  <c r="T54" i="28" s="1"/>
  <c r="T56" i="28" s="1"/>
  <c r="T59" i="28" s="1"/>
  <c r="T62" i="28" s="1"/>
  <c r="S35" i="28"/>
  <c r="S51" i="28" s="1"/>
  <c r="S54" i="28" s="1"/>
  <c r="S56" i="28" s="1"/>
  <c r="S59" i="28" s="1"/>
  <c r="S62" i="28" s="1"/>
  <c r="R35" i="28"/>
  <c r="R51" i="28" s="1"/>
  <c r="R54" i="28" s="1"/>
  <c r="R56" i="28" s="1"/>
  <c r="R59" i="28" s="1"/>
  <c r="R62" i="28" s="1"/>
  <c r="Q35" i="28"/>
  <c r="P35" i="28"/>
  <c r="P51" i="28" s="1"/>
  <c r="P54" i="28" s="1"/>
  <c r="P56" i="28" s="1"/>
  <c r="P59" i="28" s="1"/>
  <c r="P62" i="28" s="1"/>
  <c r="O35" i="28"/>
  <c r="N35" i="28"/>
  <c r="N51" i="28" s="1"/>
  <c r="N54" i="28" s="1"/>
  <c r="N56" i="28" s="1"/>
  <c r="N59" i="28" s="1"/>
  <c r="N62" i="28" s="1"/>
  <c r="M35" i="28"/>
  <c r="M51" i="28" s="1"/>
  <c r="M54" i="28" s="1"/>
  <c r="M56" i="28" s="1"/>
  <c r="M59" i="28" s="1"/>
  <c r="M62" i="28" s="1"/>
  <c r="L35" i="28"/>
  <c r="K35" i="28"/>
  <c r="K51" i="28" s="1"/>
  <c r="K54" i="28" s="1"/>
  <c r="K56" i="28" s="1"/>
  <c r="K59" i="28" s="1"/>
  <c r="K62" i="28" s="1"/>
  <c r="J35" i="28"/>
  <c r="J51" i="28" s="1"/>
  <c r="J54" i="28" s="1"/>
  <c r="J56" i="28" s="1"/>
  <c r="J59" i="28" s="1"/>
  <c r="J62" i="28" s="1"/>
  <c r="I35" i="28"/>
  <c r="H35" i="28"/>
  <c r="H51" i="28" s="1"/>
  <c r="H54" i="28" s="1"/>
  <c r="H56" i="28" s="1"/>
  <c r="H59" i="28" s="1"/>
  <c r="H62" i="28" s="1"/>
  <c r="G35" i="28"/>
  <c r="F35" i="28"/>
  <c r="F51" i="28" s="1"/>
  <c r="F54" i="28" s="1"/>
  <c r="F56" i="28" s="1"/>
  <c r="F59" i="28" s="1"/>
  <c r="F62" i="28" s="1"/>
  <c r="E35" i="28"/>
  <c r="E51" i="28" s="1"/>
  <c r="E54" i="28" s="1"/>
  <c r="E56" i="28" s="1"/>
  <c r="E59" i="28" s="1"/>
  <c r="E62" i="28" s="1"/>
  <c r="D35" i="28"/>
  <c r="C35" i="28"/>
  <c r="C51" i="28" s="1"/>
  <c r="C54" i="28" s="1"/>
  <c r="C56" i="28" s="1"/>
  <c r="C59" i="28" s="1"/>
  <c r="C62" i="28" s="1"/>
  <c r="T51" i="1"/>
  <c r="T54" i="1" s="1"/>
  <c r="T56" i="1" s="1"/>
  <c r="T59" i="1" s="1"/>
  <c r="T62" i="1" s="1"/>
  <c r="R51" i="1"/>
  <c r="R54" i="1" s="1"/>
  <c r="R56" i="1" s="1"/>
  <c r="R59" i="1" s="1"/>
  <c r="R62" i="1" s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35" i="1"/>
  <c r="AA51" i="1" s="1"/>
  <c r="AA54" i="1" s="1"/>
  <c r="AA56" i="1" s="1"/>
  <c r="AA59" i="1" s="1"/>
  <c r="AA62" i="1" s="1"/>
  <c r="Y35" i="1"/>
  <c r="Y51" i="1" s="1"/>
  <c r="Y54" i="1" s="1"/>
  <c r="Y56" i="1" s="1"/>
  <c r="Y59" i="1" s="1"/>
  <c r="Y62" i="1" s="1"/>
  <c r="X35" i="1"/>
  <c r="X51" i="1" s="1"/>
  <c r="W35" i="1"/>
  <c r="W51" i="1" s="1"/>
  <c r="W54" i="1" s="1"/>
  <c r="W56" i="1" s="1"/>
  <c r="W59" i="1" s="1"/>
  <c r="W62" i="1" s="1"/>
  <c r="V35" i="1"/>
  <c r="V51" i="1" s="1"/>
  <c r="V54" i="1" s="1"/>
  <c r="V56" i="1" s="1"/>
  <c r="V59" i="1" s="1"/>
  <c r="V62" i="1" s="1"/>
  <c r="U35" i="1"/>
  <c r="U51" i="1" s="1"/>
  <c r="U54" i="1" s="1"/>
  <c r="U56" i="1" s="1"/>
  <c r="U59" i="1" s="1"/>
  <c r="U62" i="1" s="1"/>
  <c r="T35" i="1"/>
  <c r="S35" i="1"/>
  <c r="S51" i="1" s="1"/>
  <c r="S54" i="1" s="1"/>
  <c r="S56" i="1" s="1"/>
  <c r="S59" i="1" s="1"/>
  <c r="S62" i="1" s="1"/>
  <c r="R35" i="1"/>
  <c r="Q35" i="1"/>
  <c r="Q51" i="1" s="1"/>
  <c r="Q54" i="1" s="1"/>
  <c r="Q56" i="1" s="1"/>
  <c r="Q59" i="1" s="1"/>
  <c r="Q62" i="1" s="1"/>
  <c r="P35" i="1"/>
  <c r="P51" i="1" s="1"/>
  <c r="P54" i="1" s="1"/>
  <c r="P56" i="1" s="1"/>
  <c r="P59" i="1" s="1"/>
  <c r="P62" i="1" s="1"/>
  <c r="O35" i="1"/>
  <c r="O51" i="1" s="1"/>
  <c r="O54" i="1" s="1"/>
  <c r="O56" i="1" s="1"/>
  <c r="O59" i="1" s="1"/>
  <c r="O62" i="1" s="1"/>
  <c r="N35" i="1"/>
  <c r="N51" i="1" s="1"/>
  <c r="N54" i="1" s="1"/>
  <c r="N56" i="1" s="1"/>
  <c r="N59" i="1" s="1"/>
  <c r="N62" i="1" s="1"/>
  <c r="M35" i="1"/>
  <c r="M51" i="1" s="1"/>
  <c r="M54" i="1" s="1"/>
  <c r="M56" i="1" s="1"/>
  <c r="M59" i="1" s="1"/>
  <c r="M62" i="1" s="1"/>
  <c r="L35" i="1"/>
  <c r="L51" i="1" s="1"/>
  <c r="L54" i="1" s="1"/>
  <c r="L56" i="1" s="1"/>
  <c r="L59" i="1" s="1"/>
  <c r="L62" i="1" s="1"/>
  <c r="K35" i="1"/>
  <c r="K51" i="1" s="1"/>
  <c r="K54" i="1" s="1"/>
  <c r="K56" i="1" s="1"/>
  <c r="K59" i="1" s="1"/>
  <c r="K62" i="1" s="1"/>
  <c r="J35" i="1"/>
  <c r="J51" i="1" s="1"/>
  <c r="J54" i="1" s="1"/>
  <c r="J56" i="1" s="1"/>
  <c r="J59" i="1" s="1"/>
  <c r="J62" i="1" s="1"/>
  <c r="I35" i="1"/>
  <c r="I51" i="1" s="1"/>
  <c r="I54" i="1" s="1"/>
  <c r="I56" i="1" s="1"/>
  <c r="I59" i="1" s="1"/>
  <c r="I62" i="1" s="1"/>
  <c r="H35" i="1"/>
  <c r="H51" i="1" s="1"/>
  <c r="H54" i="1" s="1"/>
  <c r="H56" i="1" s="1"/>
  <c r="H59" i="1" s="1"/>
  <c r="H62" i="1" s="1"/>
  <c r="G35" i="1"/>
  <c r="G51" i="1" s="1"/>
  <c r="G54" i="1" s="1"/>
  <c r="G56" i="1" s="1"/>
  <c r="G59" i="1" s="1"/>
  <c r="G62" i="1" s="1"/>
  <c r="F35" i="1"/>
  <c r="F51" i="1" s="1"/>
  <c r="F54" i="1" s="1"/>
  <c r="F56" i="1" s="1"/>
  <c r="F59" i="1" s="1"/>
  <c r="F62" i="1" s="1"/>
  <c r="E35" i="1"/>
  <c r="E51" i="1" s="1"/>
  <c r="E54" i="1" s="1"/>
  <c r="E56" i="1" s="1"/>
  <c r="E59" i="1" s="1"/>
  <c r="E62" i="1" s="1"/>
  <c r="D35" i="1"/>
  <c r="D51" i="1" s="1"/>
  <c r="D54" i="1" s="1"/>
  <c r="D56" i="1" s="1"/>
  <c r="D59" i="1" s="1"/>
  <c r="D62" i="1" s="1"/>
  <c r="C35" i="1"/>
  <c r="C51" i="1" s="1"/>
  <c r="C54" i="1" s="1"/>
  <c r="C56" i="1" s="1"/>
  <c r="C59" i="1" s="1"/>
  <c r="C62" i="1" s="1"/>
  <c r="X54" i="2" l="1"/>
  <c r="Z51" i="2"/>
  <c r="C51" i="10"/>
  <c r="C54" i="10" s="1"/>
  <c r="C56" i="10" s="1"/>
  <c r="C59" i="10" s="1"/>
  <c r="C62" i="10" s="1"/>
  <c r="S51" i="10"/>
  <c r="S54" i="10" s="1"/>
  <c r="S56" i="10" s="1"/>
  <c r="S59" i="10" s="1"/>
  <c r="S62" i="10" s="1"/>
  <c r="O51" i="25"/>
  <c r="O54" i="25" s="1"/>
  <c r="O56" i="25" s="1"/>
  <c r="O59" i="25" s="1"/>
  <c r="O62" i="25" s="1"/>
  <c r="S51" i="17"/>
  <c r="S54" i="17" s="1"/>
  <c r="S56" i="17" s="1"/>
  <c r="S59" i="17" s="1"/>
  <c r="S62" i="17" s="1"/>
  <c r="M51" i="23"/>
  <c r="M54" i="23" s="1"/>
  <c r="M56" i="23" s="1"/>
  <c r="M59" i="23" s="1"/>
  <c r="M62" i="23" s="1"/>
  <c r="S51" i="13"/>
  <c r="S54" i="13" s="1"/>
  <c r="S56" i="13" s="1"/>
  <c r="S59" i="13" s="1"/>
  <c r="S62" i="13" s="1"/>
  <c r="E51" i="6"/>
  <c r="E54" i="6" s="1"/>
  <c r="E56" i="6" s="1"/>
  <c r="E59" i="6" s="1"/>
  <c r="E62" i="6" s="1"/>
  <c r="AA51" i="22"/>
  <c r="AA54" i="22" s="1"/>
  <c r="AA56" i="22" s="1"/>
  <c r="AA59" i="22" s="1"/>
  <c r="AA62" i="22" s="1"/>
  <c r="I51" i="28"/>
  <c r="I54" i="28" s="1"/>
  <c r="I56" i="28" s="1"/>
  <c r="I59" i="28" s="1"/>
  <c r="I62" i="28" s="1"/>
  <c r="J51" i="27"/>
  <c r="J54" i="27" s="1"/>
  <c r="J56" i="27" s="1"/>
  <c r="J59" i="27" s="1"/>
  <c r="J62" i="27" s="1"/>
  <c r="Z35" i="26"/>
  <c r="D51" i="12"/>
  <c r="D54" i="12" s="1"/>
  <c r="D56" i="12" s="1"/>
  <c r="D59" i="12" s="1"/>
  <c r="D62" i="12" s="1"/>
  <c r="L51" i="12"/>
  <c r="L54" i="12" s="1"/>
  <c r="L56" i="12" s="1"/>
  <c r="L59" i="12" s="1"/>
  <c r="L62" i="12" s="1"/>
  <c r="T51" i="12"/>
  <c r="T54" i="12" s="1"/>
  <c r="T56" i="12" s="1"/>
  <c r="T59" i="12" s="1"/>
  <c r="T62" i="12" s="1"/>
  <c r="X51" i="7"/>
  <c r="Z51" i="7" s="1"/>
  <c r="O51" i="19"/>
  <c r="O54" i="19" s="1"/>
  <c r="O56" i="19" s="1"/>
  <c r="O59" i="19" s="1"/>
  <c r="O62" i="19" s="1"/>
  <c r="K51" i="13"/>
  <c r="K54" i="13" s="1"/>
  <c r="K56" i="13" s="1"/>
  <c r="K59" i="13" s="1"/>
  <c r="K62" i="13" s="1"/>
  <c r="J51" i="10"/>
  <c r="J54" i="10" s="1"/>
  <c r="J56" i="10" s="1"/>
  <c r="J59" i="10" s="1"/>
  <c r="J62" i="10" s="1"/>
  <c r="E51" i="20"/>
  <c r="E54" i="20" s="1"/>
  <c r="E56" i="20" s="1"/>
  <c r="E59" i="20" s="1"/>
  <c r="E62" i="20" s="1"/>
  <c r="W51" i="18"/>
  <c r="W54" i="18" s="1"/>
  <c r="W56" i="18" s="1"/>
  <c r="W59" i="18" s="1"/>
  <c r="W62" i="18" s="1"/>
  <c r="X51" i="21"/>
  <c r="X54" i="21" s="1"/>
  <c r="X56" i="21" s="1"/>
  <c r="X59" i="21" s="1"/>
  <c r="Q51" i="14"/>
  <c r="Q54" i="14" s="1"/>
  <c r="Q56" i="14" s="1"/>
  <c r="Q59" i="14" s="1"/>
  <c r="Q62" i="14" s="1"/>
  <c r="E51" i="10"/>
  <c r="E54" i="10" s="1"/>
  <c r="E56" i="10" s="1"/>
  <c r="E59" i="10" s="1"/>
  <c r="E62" i="10" s="1"/>
  <c r="V51" i="27"/>
  <c r="V54" i="27" s="1"/>
  <c r="V56" i="27" s="1"/>
  <c r="V59" i="27" s="1"/>
  <c r="V62" i="27" s="1"/>
  <c r="U51" i="11"/>
  <c r="U54" i="11" s="1"/>
  <c r="U56" i="11" s="1"/>
  <c r="U59" i="11" s="1"/>
  <c r="U62" i="11" s="1"/>
  <c r="G51" i="26"/>
  <c r="G54" i="26" s="1"/>
  <c r="G56" i="26" s="1"/>
  <c r="G59" i="26" s="1"/>
  <c r="G62" i="26" s="1"/>
  <c r="Z35" i="22"/>
  <c r="D51" i="20"/>
  <c r="D54" i="20" s="1"/>
  <c r="D56" i="20" s="1"/>
  <c r="D59" i="20" s="1"/>
  <c r="D62" i="20" s="1"/>
  <c r="C51" i="26"/>
  <c r="C54" i="26" s="1"/>
  <c r="C56" i="26" s="1"/>
  <c r="C59" i="26" s="1"/>
  <c r="C62" i="26" s="1"/>
  <c r="E51" i="25"/>
  <c r="E54" i="25" s="1"/>
  <c r="E56" i="25" s="1"/>
  <c r="E59" i="25" s="1"/>
  <c r="E62" i="25" s="1"/>
  <c r="H51" i="15"/>
  <c r="H54" i="15" s="1"/>
  <c r="H56" i="15" s="1"/>
  <c r="H59" i="15" s="1"/>
  <c r="H62" i="15" s="1"/>
  <c r="P51" i="15"/>
  <c r="P54" i="15" s="1"/>
  <c r="P56" i="15" s="1"/>
  <c r="P59" i="15" s="1"/>
  <c r="P62" i="15" s="1"/>
  <c r="X51" i="15"/>
  <c r="P51" i="4"/>
  <c r="P54" i="4" s="1"/>
  <c r="P56" i="4" s="1"/>
  <c r="P59" i="4" s="1"/>
  <c r="P62" i="4" s="1"/>
  <c r="X54" i="3"/>
  <c r="C51" i="17"/>
  <c r="C54" i="17" s="1"/>
  <c r="C56" i="17" s="1"/>
  <c r="C59" i="17" s="1"/>
  <c r="C62" i="17" s="1"/>
  <c r="W51" i="27"/>
  <c r="W54" i="27" s="1"/>
  <c r="W56" i="27" s="1"/>
  <c r="W59" i="27" s="1"/>
  <c r="W62" i="27" s="1"/>
  <c r="T51" i="20"/>
  <c r="T54" i="20" s="1"/>
  <c r="T56" i="20" s="1"/>
  <c r="T59" i="20" s="1"/>
  <c r="T62" i="20" s="1"/>
  <c r="S51" i="16"/>
  <c r="S54" i="16" s="1"/>
  <c r="S56" i="16" s="1"/>
  <c r="S59" i="16" s="1"/>
  <c r="S62" i="16" s="1"/>
  <c r="C51" i="13"/>
  <c r="C54" i="13" s="1"/>
  <c r="C56" i="13" s="1"/>
  <c r="C59" i="13" s="1"/>
  <c r="C62" i="13" s="1"/>
  <c r="AA51" i="13"/>
  <c r="AA54" i="13" s="1"/>
  <c r="AA56" i="13" s="1"/>
  <c r="AA59" i="13" s="1"/>
  <c r="AA62" i="13" s="1"/>
  <c r="X51" i="12"/>
  <c r="L51" i="28"/>
  <c r="L54" i="28" s="1"/>
  <c r="L56" i="28" s="1"/>
  <c r="L59" i="28" s="1"/>
  <c r="L62" i="28" s="1"/>
  <c r="M51" i="26"/>
  <c r="M54" i="26" s="1"/>
  <c r="M56" i="26" s="1"/>
  <c r="M59" i="26" s="1"/>
  <c r="M62" i="26" s="1"/>
  <c r="U51" i="26"/>
  <c r="U54" i="26" s="1"/>
  <c r="U56" i="26" s="1"/>
  <c r="U59" i="26" s="1"/>
  <c r="U62" i="26" s="1"/>
  <c r="D51" i="26"/>
  <c r="D54" i="26" s="1"/>
  <c r="D56" i="26" s="1"/>
  <c r="D59" i="26" s="1"/>
  <c r="D62" i="26" s="1"/>
  <c r="C51" i="21"/>
  <c r="C54" i="21" s="1"/>
  <c r="C56" i="21" s="1"/>
  <c r="C59" i="21" s="1"/>
  <c r="C62" i="21" s="1"/>
  <c r="K51" i="21"/>
  <c r="K54" i="21" s="1"/>
  <c r="K56" i="21" s="1"/>
  <c r="K59" i="21" s="1"/>
  <c r="K62" i="21" s="1"/>
  <c r="S51" i="21"/>
  <c r="S54" i="21" s="1"/>
  <c r="S56" i="21" s="1"/>
  <c r="S59" i="21" s="1"/>
  <c r="S62" i="21" s="1"/>
  <c r="I51" i="16"/>
  <c r="I54" i="16" s="1"/>
  <c r="I56" i="16" s="1"/>
  <c r="I59" i="16" s="1"/>
  <c r="I62" i="16" s="1"/>
  <c r="Y51" i="16"/>
  <c r="Y54" i="16" s="1"/>
  <c r="Y56" i="16" s="1"/>
  <c r="Y59" i="16" s="1"/>
  <c r="Y62" i="16" s="1"/>
  <c r="P51" i="16"/>
  <c r="P54" i="16" s="1"/>
  <c r="P56" i="16" s="1"/>
  <c r="P59" i="16" s="1"/>
  <c r="P62" i="16" s="1"/>
  <c r="Z50" i="16"/>
  <c r="J51" i="15"/>
  <c r="J54" i="15" s="1"/>
  <c r="J56" i="15" s="1"/>
  <c r="J59" i="15" s="1"/>
  <c r="J62" i="15" s="1"/>
  <c r="R51" i="15"/>
  <c r="R54" i="15" s="1"/>
  <c r="R56" i="15" s="1"/>
  <c r="R59" i="15" s="1"/>
  <c r="R62" i="15" s="1"/>
  <c r="Z54" i="13"/>
  <c r="D51" i="7"/>
  <c r="D54" i="7" s="1"/>
  <c r="D56" i="7" s="1"/>
  <c r="D59" i="7" s="1"/>
  <c r="D62" i="7" s="1"/>
  <c r="L51" i="7"/>
  <c r="L54" i="7" s="1"/>
  <c r="L56" i="7" s="1"/>
  <c r="L59" i="7" s="1"/>
  <c r="L62" i="7" s="1"/>
  <c r="T51" i="7"/>
  <c r="T54" i="7" s="1"/>
  <c r="T56" i="7" s="1"/>
  <c r="T59" i="7" s="1"/>
  <c r="T62" i="7" s="1"/>
  <c r="AA51" i="6"/>
  <c r="AA54" i="6" s="1"/>
  <c r="AA56" i="6" s="1"/>
  <c r="AA59" i="6" s="1"/>
  <c r="AA62" i="6" s="1"/>
  <c r="J51" i="4"/>
  <c r="J54" i="4" s="1"/>
  <c r="J56" i="4" s="1"/>
  <c r="J59" i="4" s="1"/>
  <c r="J62" i="4" s="1"/>
  <c r="R51" i="4"/>
  <c r="R54" i="4" s="1"/>
  <c r="R56" i="4" s="1"/>
  <c r="R59" i="4" s="1"/>
  <c r="R62" i="4" s="1"/>
  <c r="Z35" i="2"/>
  <c r="X54" i="26"/>
  <c r="Z51" i="26"/>
  <c r="Z51" i="1"/>
  <c r="X54" i="1"/>
  <c r="Z35" i="1"/>
  <c r="Z51" i="24"/>
  <c r="X54" i="24"/>
  <c r="H51" i="25"/>
  <c r="H54" i="25" s="1"/>
  <c r="H56" i="25" s="1"/>
  <c r="H59" i="25" s="1"/>
  <c r="H62" i="25" s="1"/>
  <c r="P51" i="25"/>
  <c r="P54" i="25" s="1"/>
  <c r="P56" i="25" s="1"/>
  <c r="P59" i="25" s="1"/>
  <c r="P62" i="25" s="1"/>
  <c r="X51" i="25"/>
  <c r="G51" i="28"/>
  <c r="G54" i="28" s="1"/>
  <c r="G56" i="28" s="1"/>
  <c r="G59" i="28" s="1"/>
  <c r="G62" i="28" s="1"/>
  <c r="O51" i="28"/>
  <c r="O54" i="28" s="1"/>
  <c r="O56" i="28" s="1"/>
  <c r="O59" i="28" s="1"/>
  <c r="O62" i="28" s="1"/>
  <c r="W51" i="28"/>
  <c r="W54" i="28" s="1"/>
  <c r="W56" i="28" s="1"/>
  <c r="W59" i="28" s="1"/>
  <c r="W62" i="28" s="1"/>
  <c r="X51" i="28"/>
  <c r="X51" i="27"/>
  <c r="Z35" i="27"/>
  <c r="I51" i="26"/>
  <c r="I54" i="26" s="1"/>
  <c r="I56" i="26" s="1"/>
  <c r="I59" i="26" s="1"/>
  <c r="I62" i="26" s="1"/>
  <c r="Q51" i="26"/>
  <c r="Q54" i="26" s="1"/>
  <c r="Q56" i="26" s="1"/>
  <c r="Q59" i="26" s="1"/>
  <c r="Q62" i="26" s="1"/>
  <c r="Y51" i="26"/>
  <c r="Y54" i="26" s="1"/>
  <c r="Y56" i="26" s="1"/>
  <c r="Y59" i="26" s="1"/>
  <c r="Y62" i="26" s="1"/>
  <c r="J51" i="25"/>
  <c r="J54" i="25" s="1"/>
  <c r="J56" i="25" s="1"/>
  <c r="J59" i="25" s="1"/>
  <c r="J62" i="25" s="1"/>
  <c r="R51" i="25"/>
  <c r="R54" i="25" s="1"/>
  <c r="R56" i="25" s="1"/>
  <c r="R59" i="25" s="1"/>
  <c r="R62" i="25" s="1"/>
  <c r="Z35" i="25"/>
  <c r="Z51" i="23"/>
  <c r="X54" i="23"/>
  <c r="N51" i="25"/>
  <c r="N54" i="25" s="1"/>
  <c r="N56" i="25" s="1"/>
  <c r="N59" i="25" s="1"/>
  <c r="N62" i="25" s="1"/>
  <c r="V51" i="25"/>
  <c r="V54" i="25" s="1"/>
  <c r="V56" i="25" s="1"/>
  <c r="V59" i="25" s="1"/>
  <c r="V62" i="25" s="1"/>
  <c r="Z51" i="22"/>
  <c r="X54" i="22"/>
  <c r="Z51" i="19"/>
  <c r="X54" i="19"/>
  <c r="Z35" i="23"/>
  <c r="X51" i="18"/>
  <c r="Z35" i="18"/>
  <c r="X56" i="14"/>
  <c r="Z35" i="24"/>
  <c r="X51" i="20"/>
  <c r="Z51" i="17"/>
  <c r="X54" i="17"/>
  <c r="X54" i="16"/>
  <c r="Z51" i="16"/>
  <c r="Z51" i="15"/>
  <c r="X54" i="15"/>
  <c r="Y54" i="14"/>
  <c r="Y56" i="14" s="1"/>
  <c r="Y59" i="14" s="1"/>
  <c r="Y62" i="14" s="1"/>
  <c r="Z35" i="17"/>
  <c r="C51" i="15"/>
  <c r="C54" i="15" s="1"/>
  <c r="C56" i="15" s="1"/>
  <c r="C59" i="15" s="1"/>
  <c r="C62" i="15" s="1"/>
  <c r="K51" i="15"/>
  <c r="K54" i="15" s="1"/>
  <c r="K56" i="15" s="1"/>
  <c r="K59" i="15" s="1"/>
  <c r="K62" i="15" s="1"/>
  <c r="S51" i="15"/>
  <c r="S54" i="15" s="1"/>
  <c r="S56" i="15" s="1"/>
  <c r="S59" i="15" s="1"/>
  <c r="S62" i="15" s="1"/>
  <c r="AA51" i="15"/>
  <c r="AA54" i="15" s="1"/>
  <c r="AA56" i="15" s="1"/>
  <c r="AA59" i="15" s="1"/>
  <c r="AA62" i="15" s="1"/>
  <c r="Z50" i="15"/>
  <c r="X56" i="13"/>
  <c r="Z51" i="11"/>
  <c r="X54" i="11"/>
  <c r="Z35" i="19"/>
  <c r="Z51" i="13"/>
  <c r="Z35" i="14"/>
  <c r="C51" i="14"/>
  <c r="C54" i="14" s="1"/>
  <c r="C56" i="14" s="1"/>
  <c r="C59" i="14" s="1"/>
  <c r="C62" i="14" s="1"/>
  <c r="K51" i="14"/>
  <c r="K54" i="14" s="1"/>
  <c r="K56" i="14" s="1"/>
  <c r="K59" i="14" s="1"/>
  <c r="K62" i="14" s="1"/>
  <c r="S51" i="14"/>
  <c r="S54" i="14" s="1"/>
  <c r="S56" i="14" s="1"/>
  <c r="S59" i="14" s="1"/>
  <c r="S62" i="14" s="1"/>
  <c r="AA51" i="14"/>
  <c r="AA54" i="14" s="1"/>
  <c r="AA56" i="14" s="1"/>
  <c r="AA59" i="14" s="1"/>
  <c r="AA62" i="14" s="1"/>
  <c r="X51" i="10"/>
  <c r="Z35" i="10"/>
  <c r="X51" i="9"/>
  <c r="Z35" i="9"/>
  <c r="Z51" i="8"/>
  <c r="X54" i="8"/>
  <c r="Z35" i="11"/>
  <c r="Z35" i="13"/>
  <c r="X51" i="6"/>
  <c r="Z35" i="6"/>
  <c r="X51" i="5"/>
  <c r="Z35" i="5"/>
  <c r="Z35" i="8"/>
  <c r="X54" i="7"/>
  <c r="Z51" i="4"/>
  <c r="X54" i="4"/>
  <c r="Z54" i="3"/>
  <c r="X56" i="3"/>
  <c r="Z54" i="2"/>
  <c r="X56" i="2"/>
  <c r="I51" i="4"/>
  <c r="I54" i="4" s="1"/>
  <c r="I56" i="4" s="1"/>
  <c r="I59" i="4" s="1"/>
  <c r="I62" i="4" s="1"/>
  <c r="Q51" i="4"/>
  <c r="Q54" i="4" s="1"/>
  <c r="Q56" i="4" s="1"/>
  <c r="Q59" i="4" s="1"/>
  <c r="Q62" i="4" s="1"/>
  <c r="Y51" i="4"/>
  <c r="Y54" i="4" s="1"/>
  <c r="Y56" i="4" s="1"/>
  <c r="Y59" i="4" s="1"/>
  <c r="Y62" i="4" s="1"/>
  <c r="C51" i="2"/>
  <c r="C54" i="2" s="1"/>
  <c r="C56" i="2" s="1"/>
  <c r="C59" i="2" s="1"/>
  <c r="C62" i="2" s="1"/>
  <c r="K51" i="2"/>
  <c r="K54" i="2" s="1"/>
  <c r="K56" i="2" s="1"/>
  <c r="K59" i="2" s="1"/>
  <c r="K62" i="2" s="1"/>
  <c r="S51" i="2"/>
  <c r="S54" i="2" s="1"/>
  <c r="S56" i="2" s="1"/>
  <c r="S59" i="2" s="1"/>
  <c r="S62" i="2" s="1"/>
  <c r="AA51" i="2"/>
  <c r="AA54" i="2" s="1"/>
  <c r="AA56" i="2" s="1"/>
  <c r="AA59" i="2" s="1"/>
  <c r="AA62" i="2" s="1"/>
  <c r="Z56" i="21" l="1"/>
  <c r="Z54" i="21"/>
  <c r="X54" i="12"/>
  <c r="Z51" i="12"/>
  <c r="Z51" i="21"/>
  <c r="Z54" i="19"/>
  <c r="X56" i="19"/>
  <c r="Z54" i="23"/>
  <c r="X56" i="23"/>
  <c r="Z54" i="7"/>
  <c r="X56" i="7"/>
  <c r="Z51" i="9"/>
  <c r="X54" i="9"/>
  <c r="Z54" i="8"/>
  <c r="X56" i="8"/>
  <c r="Z56" i="14"/>
  <c r="X59" i="14"/>
  <c r="Z54" i="22"/>
  <c r="X56" i="22"/>
  <c r="Z51" i="18"/>
  <c r="X54" i="18"/>
  <c r="Z54" i="1"/>
  <c r="X56" i="1"/>
  <c r="Z54" i="24"/>
  <c r="X56" i="24"/>
  <c r="Z56" i="3"/>
  <c r="X59" i="3"/>
  <c r="Z54" i="16"/>
  <c r="X56" i="16"/>
  <c r="Z51" i="10"/>
  <c r="X54" i="10"/>
  <c r="X54" i="27"/>
  <c r="Z51" i="27"/>
  <c r="Z56" i="2"/>
  <c r="X59" i="2"/>
  <c r="Z54" i="14"/>
  <c r="X56" i="11"/>
  <c r="Z54" i="11"/>
  <c r="Z51" i="25"/>
  <c r="X54" i="25"/>
  <c r="Z54" i="15"/>
  <c r="X56" i="15"/>
  <c r="Z51" i="28"/>
  <c r="X54" i="28"/>
  <c r="Z51" i="5"/>
  <c r="X54" i="5"/>
  <c r="Z51" i="6"/>
  <c r="X54" i="6"/>
  <c r="Z54" i="17"/>
  <c r="X56" i="17"/>
  <c r="Z54" i="4"/>
  <c r="X56" i="4"/>
  <c r="Z56" i="13"/>
  <c r="X59" i="13"/>
  <c r="Z51" i="20"/>
  <c r="X54" i="20"/>
  <c r="Z59" i="21"/>
  <c r="X62" i="21"/>
  <c r="Z62" i="21" s="1"/>
  <c r="X56" i="26"/>
  <c r="Z54" i="26"/>
  <c r="Z54" i="12" l="1"/>
  <c r="X56" i="12"/>
  <c r="Z56" i="11"/>
  <c r="X59" i="11"/>
  <c r="Z54" i="9"/>
  <c r="X56" i="9"/>
  <c r="Z56" i="26"/>
  <c r="X59" i="26"/>
  <c r="Z56" i="16"/>
  <c r="X59" i="16"/>
  <c r="Z56" i="17"/>
  <c r="X59" i="17"/>
  <c r="X59" i="7"/>
  <c r="Z56" i="7"/>
  <c r="X56" i="20"/>
  <c r="Z54" i="20"/>
  <c r="X56" i="25"/>
  <c r="Z54" i="25"/>
  <c r="Z56" i="22"/>
  <c r="X59" i="22"/>
  <c r="Z59" i="14"/>
  <c r="X62" i="14"/>
  <c r="Z62" i="14" s="1"/>
  <c r="Z54" i="10"/>
  <c r="X56" i="10"/>
  <c r="Z56" i="1"/>
  <c r="X59" i="1"/>
  <c r="Z56" i="8"/>
  <c r="X59" i="8"/>
  <c r="X59" i="19"/>
  <c r="Z56" i="19"/>
  <c r="Z54" i="18"/>
  <c r="X56" i="18"/>
  <c r="Z56" i="15"/>
  <c r="X59" i="15"/>
  <c r="Z59" i="2"/>
  <c r="X62" i="2"/>
  <c r="Z62" i="2" s="1"/>
  <c r="Z59" i="3"/>
  <c r="X62" i="3"/>
  <c r="Z62" i="3" s="1"/>
  <c r="Z54" i="6"/>
  <c r="X56" i="6"/>
  <c r="X59" i="24"/>
  <c r="Z56" i="24"/>
  <c r="Z56" i="23"/>
  <c r="X59" i="23"/>
  <c r="Z59" i="13"/>
  <c r="X62" i="13"/>
  <c r="Z62" i="13" s="1"/>
  <c r="Z54" i="5"/>
  <c r="X56" i="5"/>
  <c r="X56" i="27"/>
  <c r="Z54" i="27"/>
  <c r="Z56" i="4"/>
  <c r="X59" i="4"/>
  <c r="X56" i="28"/>
  <c r="Z54" i="28"/>
  <c r="Z56" i="12" l="1"/>
  <c r="X59" i="12"/>
  <c r="X59" i="6"/>
  <c r="Z56" i="6"/>
  <c r="Z56" i="18"/>
  <c r="X59" i="18"/>
  <c r="Z59" i="8"/>
  <c r="X62" i="8"/>
  <c r="Z62" i="8" s="1"/>
  <c r="X59" i="10"/>
  <c r="Z56" i="10"/>
  <c r="X59" i="20"/>
  <c r="Z56" i="20"/>
  <c r="Z56" i="5"/>
  <c r="X59" i="5"/>
  <c r="Z56" i="25"/>
  <c r="X59" i="25"/>
  <c r="Z59" i="26"/>
  <c r="X62" i="26"/>
  <c r="Z62" i="26" s="1"/>
  <c r="X59" i="28"/>
  <c r="Z56" i="28"/>
  <c r="X62" i="19"/>
  <c r="Z62" i="19" s="1"/>
  <c r="Z59" i="19"/>
  <c r="X62" i="23"/>
  <c r="Z62" i="23" s="1"/>
  <c r="Z59" i="23"/>
  <c r="Z56" i="9"/>
  <c r="X59" i="9"/>
  <c r="Z59" i="1"/>
  <c r="X62" i="1"/>
  <c r="Z62" i="1" s="1"/>
  <c r="Z59" i="17"/>
  <c r="X62" i="17"/>
  <c r="Z62" i="17" s="1"/>
  <c r="X62" i="11"/>
  <c r="Z62" i="11" s="1"/>
  <c r="Z59" i="11"/>
  <c r="Z59" i="16"/>
  <c r="X62" i="16"/>
  <c r="Z62" i="16" s="1"/>
  <c r="Z59" i="4"/>
  <c r="X62" i="4"/>
  <c r="Z62" i="4" s="1"/>
  <c r="Z59" i="22"/>
  <c r="X62" i="22"/>
  <c r="Z62" i="22" s="1"/>
  <c r="X62" i="7"/>
  <c r="Z62" i="7" s="1"/>
  <c r="Z59" i="7"/>
  <c r="X62" i="15"/>
  <c r="Z62" i="15" s="1"/>
  <c r="Z59" i="15"/>
  <c r="Z56" i="27"/>
  <c r="X59" i="27"/>
  <c r="Z59" i="24"/>
  <c r="X62" i="24"/>
  <c r="Z62" i="24" s="1"/>
  <c r="Z59" i="12" l="1"/>
  <c r="X62" i="12"/>
  <c r="Z62" i="12" s="1"/>
  <c r="X62" i="9"/>
  <c r="Z62" i="9" s="1"/>
  <c r="Z59" i="9"/>
  <c r="X62" i="10"/>
  <c r="Z62" i="10" s="1"/>
  <c r="Z59" i="10"/>
  <c r="X62" i="18"/>
  <c r="Z62" i="18" s="1"/>
  <c r="Z59" i="18"/>
  <c r="Z59" i="25"/>
  <c r="X62" i="25"/>
  <c r="Z62" i="25" s="1"/>
  <c r="X62" i="5"/>
  <c r="Z62" i="5" s="1"/>
  <c r="Z59" i="5"/>
  <c r="Z59" i="27"/>
  <c r="X62" i="27"/>
  <c r="Z62" i="27" s="1"/>
  <c r="Z59" i="28"/>
  <c r="X62" i="28"/>
  <c r="Z62" i="28" s="1"/>
  <c r="Z59" i="20"/>
  <c r="X62" i="20"/>
  <c r="Z62" i="20" s="1"/>
  <c r="X62" i="6"/>
  <c r="Z62" i="6" s="1"/>
  <c r="Z59" i="6"/>
</calcChain>
</file>

<file path=xl/sharedStrings.xml><?xml version="1.0" encoding="utf-8"?>
<sst xmlns="http://schemas.openxmlformats.org/spreadsheetml/2006/main" count="4200" uniqueCount="116">
  <si>
    <t>Limpopo: Greater Giyani (LIM331) - Table C4 Quarterly Budgeted Financial Performance ( Water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</si>
  <si>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</si>
  <si>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</si>
  <si>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</si>
  <si>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</si>
  <si>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</si>
  <si>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</si>
  <si>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</si>
  <si>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</si>
  <si>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</si>
  <si>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</si>
  <si>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</si>
  <si>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</si>
  <si>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</si>
  <si>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</si>
  <si>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</si>
  <si>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</si>
  <si>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</si>
  <si>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</si>
  <si>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</si>
  <si>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</si>
  <si>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</si>
  <si>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</si>
  <si>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</si>
  <si>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</si>
  <si>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</si>
  <si>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</si>
  <si>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</si>
  <si>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</si>
  <si>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</si>
  <si>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</si>
  <si>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</si>
  <si>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</si>
  <si>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</si>
  <si>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</si>
  <si>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</si>
  <si>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</si>
  <si>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</si>
  <si>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</si>
  <si>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</si>
  <si>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</si>
  <si>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</si>
  <si>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</si>
  <si>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</si>
  <si>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</si>
  <si>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</si>
  <si>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</si>
  <si>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</si>
  <si>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</si>
  <si>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</si>
  <si>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</si>
  <si>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</si>
  <si>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</si>
  <si>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</si>
  <si>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</si>
  <si>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</si>
  <si>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</si>
  <si>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</si>
  <si>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</si>
  <si>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</si>
  <si>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</si>
  <si>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</si>
  <si>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</si>
  <si>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</si>
  <si>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</si>
  <si>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</si>
  <si>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</si>
  <si>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</si>
  <si>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</si>
  <si>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</si>
  <si>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</si>
  <si>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</si>
  <si>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</si>
  <si>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</si>
  <si>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</si>
  <si>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</si>
  <si>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</si>
  <si>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</si>
  <si>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</si>
  <si>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</si>
  <si>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</si>
  <si>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</si>
  <si>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</si>
  <si>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</si>
  <si>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</si>
  <si>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</si>
  <si>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</si>
  <si>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</si>
  <si>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</si>
  <si>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Water management                                   ) for 3rd Quarter ended 31 March 2026 (Figures Finalised as at 2026/05/05)</t>
  </si>
  <si>
    <t>Limpopo: Greater Tzaneen (LIM333) - Table C4 Quarterly Budgeted Financial Performance ( Water management                                   ) for 3rd Quarter ended 31 March 2026 (Figures Finalised as at 2026/05/05)</t>
  </si>
  <si>
    <t>Limpopo: Ba-Phalaborwa (LIM334) - Table C4 Quarterly Budgeted Financial Performance ( Water management                                   ) for 3rd Quarter ended 31 March 2026 (Figures Finalised as at 2026/05/05)</t>
  </si>
  <si>
    <t>Limpopo: Maruleng (LIM335) - Table C4 Quarterly Budgeted Financial Performance ( Water management                                   ) for 3rd Quarter ended 31 March 2026 (Figures Finalised as at 2026/05/05)</t>
  </si>
  <si>
    <t>Limpopo: Mopani (DC33) - Table C4 Quarterly Budgeted Financial Performance ( Water management                                   ) for 3rd Quarter ended 31 March 2026 (Figures Finalised as at 2026/05/05)</t>
  </si>
  <si>
    <t>Limpopo: Musina (LIM341) - Table C4 Quarterly Budgeted Financial Performance ( Water management                                   ) for 3rd Quarter ended 31 March 2026 (Figures Finalised as at 2026/05/05)</t>
  </si>
  <si>
    <t>Limpopo: Thulamela (LIM343) - Table C4 Quarterly Budgeted Financial Performance ( Water management                                   ) for 3rd Quarter ended 31 March 2026 (Figures Finalised as at 2026/05/05)</t>
  </si>
  <si>
    <t>Limpopo: Makhado (LIM344) - Table C4 Quarterly Budgeted Financial Performance ( Water management                                   ) for 3rd Quarter ended 31 March 2026 (Figures Finalised as at 2026/05/05)</t>
  </si>
  <si>
    <t>Limpopo: Collins Chabane (LIM345) - Table C4 Quarterly Budgeted Financial Performance ( Water management                                   ) for 3rd Quarter ended 31 March 2026 (Figures Finalised as at 2026/05/05)</t>
  </si>
  <si>
    <t>Limpopo: Vhembe (DC34) - Table C4 Quarterly Budgeted Financial Performance ( Water management                                   ) for 3rd Quarter ended 31 March 2026 (Figures Finalised as at 2026/05/05)</t>
  </si>
  <si>
    <t>Limpopo: Blouberg (LIM351) - Table C4 Quarterly Budgeted Financial Performance ( Water management                                   ) for 3rd Quarter ended 31 March 2026 (Figures Finalised as at 2026/05/05)</t>
  </si>
  <si>
    <t>Limpopo: Molemole (LIM353) - Table C4 Quarterly Budgeted Financial Performance ( Water management                                   ) for 3rd Quarter ended 31 March 2026 (Figures Finalised as at 2026/05/05)</t>
  </si>
  <si>
    <t>Limpopo: Polokwane (LIM354) - Table C4 Quarterly Budgeted Financial Performance ( Water management                                   ) for 3rd Quarter ended 31 March 2026 (Figures Finalised as at 2026/05/05)</t>
  </si>
  <si>
    <t>Limpopo: Lepelle-Nkumpi (LIM355) - Table C4 Quarterly Budgeted Financial Performance ( Water management                                   ) for 3rd Quarter ended 31 March 2026 (Figures Finalised as at 2026/05/05)</t>
  </si>
  <si>
    <t>Limpopo: Capricorn (DC35) - Table C4 Quarterly Budgeted Financial Performance ( Water management                                   ) for 3rd Quarter ended 31 March 2026 (Figures Finalised as at 2026/05/05)</t>
  </si>
  <si>
    <t>Limpopo: Thabazimbi (LIM361) - Table C4 Quarterly Budgeted Financial Performance ( Water management                                   ) for 3rd Quarter ended 31 March 2026 (Figures Finalised as at 2026/05/05)</t>
  </si>
  <si>
    <t>Limpopo: Lephalale (LIM362) - Table C4 Quarterly Budgeted Financial Performance ( Water management                                   ) for 3rd Quarter ended 31 March 2026 (Figures Finalised as at 2026/05/05)</t>
  </si>
  <si>
    <t>Limpopo: Bela Bela (LIM366) - Table C4 Quarterly Budgeted Financial Performance ( Water management                                   ) for 3rd Quarter ended 31 March 2026 (Figures Finalised as at 2026/05/05)</t>
  </si>
  <si>
    <t>Limpopo: Mogalakwena (LIM367) - Table C4 Quarterly Budgeted Financial Performance ( Water management                                   ) for 3rd Quarter ended 31 March 2026 (Figures Finalised as at 2026/05/05)</t>
  </si>
  <si>
    <t>Limpopo: Modimolle-Mookgopong (LIM368) - Table C4 Quarterly Budgeted Financial Performance ( Water management                                   ) for 3rd Quarter ended 31 March 2026 (Figures Finalised as at 2026/05/05)</t>
  </si>
  <si>
    <t>Limpopo: Waterberg (DC36) - Table C4 Quarterly Budgeted Financial Performance ( Water management                                   ) for 3rd Quarter ended 31 March 2026 (Figures Finalised as at 2026/05/05)</t>
  </si>
  <si>
    <t>Limpopo: Ephraim Mogale (LIM471) - Table C4 Quarterly Budgeted Financial Performance ( Water management                                   ) for 3rd Quarter ended 31 March 2026 (Figures Finalised as at 2026/05/05)</t>
  </si>
  <si>
    <t>Limpopo: Elias Motsoaledi (LIM472) - Table C4 Quarterly Budgeted Financial Performance ( Water management                                   ) for 3rd Quarter ended 31 March 2026 (Figures Finalised as at 2026/05/05)</t>
  </si>
  <si>
    <t>Limpopo: Makhuduthamaga (LIM473) - Table C4 Quarterly Budgeted Financial Performance ( Water management                                   ) for 3rd Quarter ended 31 March 2026 (Figures Finalised as at 2026/05/05)</t>
  </si>
  <si>
    <t>Limpopo: Tubatse Fetakgomo (LIM476) - Table C4 Quarterly Budgeted Financial Performance ( Water management                                   ) for 3rd Quarter ended 31 March 2026 (Figures Finalised as at 2026/05/05)</t>
  </si>
  <si>
    <t>Limpopo: Sekhukhune (DC47) - Table C4 Quarterly Budgeted Financial Performance ( Water management                                   ) for 3rd Quarter ended 31 March 2026 (Figures Finalised as at 2026/05/05)</t>
  </si>
  <si>
    <t>Summary - Table C4 Quarterly Budgeted Financial Performance ( Water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</si>
</sst>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808</v>
      </c>
      <c r="H7" s="22">
        <v>0</v>
      </c>
      <c r="I7" s="22">
        <v>1995</v>
      </c>
      <c r="J7" s="22">
        <v>2803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2803</v>
      </c>
      <c r="X7" s="22">
        <v>0</v>
      </c>
      <c r="Y7" s="22">
        <v>2803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808</v>
      </c>
      <c r="H35" s="31">
        <f t="shared" si="0"/>
        <v>0</v>
      </c>
      <c r="I35" s="31">
        <f t="shared" si="0"/>
        <v>1995</v>
      </c>
      <c r="J35" s="31">
        <f t="shared" si="0"/>
        <v>2803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2803</v>
      </c>
      <c r="X35" s="31">
        <f t="shared" si="0"/>
        <v>0</v>
      </c>
      <c r="Y35" s="31">
        <f t="shared" si="0"/>
        <v>2803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808</v>
      </c>
      <c r="H51" s="41">
        <f t="shared" si="2"/>
        <v>0</v>
      </c>
      <c r="I51" s="41">
        <f t="shared" si="2"/>
        <v>1995</v>
      </c>
      <c r="J51" s="41">
        <f t="shared" si="2"/>
        <v>2803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2803</v>
      </c>
      <c r="X51" s="41">
        <f t="shared" si="2"/>
        <v>0</v>
      </c>
      <c r="Y51" s="41">
        <f t="shared" si="2"/>
        <v>2803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808</v>
      </c>
      <c r="H54" s="50">
        <f t="shared" si="3"/>
        <v>0</v>
      </c>
      <c r="I54" s="50">
        <f t="shared" si="3"/>
        <v>1995</v>
      </c>
      <c r="J54" s="50">
        <f t="shared" si="3"/>
        <v>2803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2803</v>
      </c>
      <c r="X54" s="50">
        <f t="shared" si="3"/>
        <v>0</v>
      </c>
      <c r="Y54" s="50">
        <f t="shared" si="3"/>
        <v>2803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808</v>
      </c>
      <c r="H56" s="56">
        <f t="shared" si="4"/>
        <v>0</v>
      </c>
      <c r="I56" s="56">
        <f t="shared" si="4"/>
        <v>1995</v>
      </c>
      <c r="J56" s="56">
        <f t="shared" si="4"/>
        <v>2803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2803</v>
      </c>
      <c r="X56" s="56">
        <f t="shared" si="4"/>
        <v>0</v>
      </c>
      <c r="Y56" s="56">
        <f t="shared" si="4"/>
        <v>2803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808</v>
      </c>
      <c r="H59" s="50">
        <f t="shared" si="5"/>
        <v>0</v>
      </c>
      <c r="I59" s="50">
        <f t="shared" si="5"/>
        <v>1995</v>
      </c>
      <c r="J59" s="50">
        <f t="shared" si="5"/>
        <v>2803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2803</v>
      </c>
      <c r="X59" s="50">
        <f t="shared" si="5"/>
        <v>0</v>
      </c>
      <c r="Y59" s="50">
        <f t="shared" si="5"/>
        <v>2803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808</v>
      </c>
      <c r="H62" s="67">
        <f t="shared" si="6"/>
        <v>0</v>
      </c>
      <c r="I62" s="67">
        <f t="shared" si="6"/>
        <v>1995</v>
      </c>
      <c r="J62" s="67">
        <f t="shared" si="6"/>
        <v>2803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2803</v>
      </c>
      <c r="X62" s="67">
        <f t="shared" si="6"/>
        <v>0</v>
      </c>
      <c r="Y62" s="67">
        <f t="shared" si="6"/>
        <v>2803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32490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-5181</v>
      </c>
      <c r="P7" s="22">
        <v>5181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32490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-5181</v>
      </c>
      <c r="P35" s="31">
        <f t="shared" si="0"/>
        <v>5181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105781</v>
      </c>
      <c r="H40" s="22">
        <v>17424</v>
      </c>
      <c r="I40" s="22">
        <v>66181</v>
      </c>
      <c r="J40" s="22">
        <v>189386</v>
      </c>
      <c r="K40" s="22">
        <v>-17529</v>
      </c>
      <c r="L40" s="22">
        <v>-110249</v>
      </c>
      <c r="M40" s="22">
        <v>8602</v>
      </c>
      <c r="N40" s="22">
        <v>-119176</v>
      </c>
      <c r="O40" s="22">
        <v>157035</v>
      </c>
      <c r="P40" s="22">
        <v>-162619</v>
      </c>
      <c r="Q40" s="22">
        <v>165474</v>
      </c>
      <c r="R40" s="22">
        <v>159890</v>
      </c>
      <c r="S40" s="22">
        <v>0</v>
      </c>
      <c r="T40" s="22">
        <v>0</v>
      </c>
      <c r="U40" s="22">
        <v>0</v>
      </c>
      <c r="V40" s="22">
        <v>0</v>
      </c>
      <c r="W40" s="22">
        <v>230100</v>
      </c>
      <c r="X40" s="22">
        <v>0</v>
      </c>
      <c r="Y40" s="22">
        <v>230100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313486</v>
      </c>
      <c r="L44" s="22">
        <v>-313486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105781</v>
      </c>
      <c r="H50" s="31">
        <f t="shared" si="1"/>
        <v>17424</v>
      </c>
      <c r="I50" s="31">
        <f t="shared" si="1"/>
        <v>66181</v>
      </c>
      <c r="J50" s="31">
        <f t="shared" si="1"/>
        <v>189386</v>
      </c>
      <c r="K50" s="31">
        <f t="shared" si="1"/>
        <v>295957</v>
      </c>
      <c r="L50" s="31">
        <f t="shared" si="1"/>
        <v>-423735</v>
      </c>
      <c r="M50" s="31">
        <f t="shared" si="1"/>
        <v>8602</v>
      </c>
      <c r="N50" s="31">
        <f t="shared" si="1"/>
        <v>-119176</v>
      </c>
      <c r="O50" s="31">
        <f t="shared" si="1"/>
        <v>157035</v>
      </c>
      <c r="P50" s="31">
        <f t="shared" si="1"/>
        <v>-162619</v>
      </c>
      <c r="Q50" s="31">
        <f t="shared" si="1"/>
        <v>165474</v>
      </c>
      <c r="R50" s="31">
        <f t="shared" si="1"/>
        <v>159890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230100</v>
      </c>
      <c r="X50" s="31">
        <f t="shared" si="1"/>
        <v>0</v>
      </c>
      <c r="Y50" s="31">
        <f t="shared" si="1"/>
        <v>230100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32490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-105781</v>
      </c>
      <c r="H51" s="41">
        <f t="shared" si="2"/>
        <v>-17424</v>
      </c>
      <c r="I51" s="41">
        <f t="shared" si="2"/>
        <v>-66181</v>
      </c>
      <c r="J51" s="41">
        <f t="shared" si="2"/>
        <v>-189386</v>
      </c>
      <c r="K51" s="41">
        <f t="shared" si="2"/>
        <v>-295957</v>
      </c>
      <c r="L51" s="41">
        <f t="shared" si="2"/>
        <v>423735</v>
      </c>
      <c r="M51" s="41">
        <f t="shared" si="2"/>
        <v>-8602</v>
      </c>
      <c r="N51" s="41">
        <f t="shared" si="2"/>
        <v>119176</v>
      </c>
      <c r="O51" s="41">
        <f t="shared" si="2"/>
        <v>-162216</v>
      </c>
      <c r="P51" s="41">
        <f t="shared" si="2"/>
        <v>167800</v>
      </c>
      <c r="Q51" s="41">
        <f t="shared" si="2"/>
        <v>-165474</v>
      </c>
      <c r="R51" s="41">
        <f t="shared" si="2"/>
        <v>-159890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-230100</v>
      </c>
      <c r="X51" s="41">
        <f t="shared" si="2"/>
        <v>0</v>
      </c>
      <c r="Y51" s="41">
        <f t="shared" si="2"/>
        <v>-230100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32490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-105781</v>
      </c>
      <c r="H54" s="50">
        <f t="shared" si="3"/>
        <v>-17424</v>
      </c>
      <c r="I54" s="50">
        <f t="shared" si="3"/>
        <v>-66181</v>
      </c>
      <c r="J54" s="50">
        <f t="shared" si="3"/>
        <v>-189386</v>
      </c>
      <c r="K54" s="50">
        <f t="shared" si="3"/>
        <v>-295957</v>
      </c>
      <c r="L54" s="50">
        <f t="shared" si="3"/>
        <v>423735</v>
      </c>
      <c r="M54" s="50">
        <f t="shared" si="3"/>
        <v>-8602</v>
      </c>
      <c r="N54" s="50">
        <f t="shared" si="3"/>
        <v>119176</v>
      </c>
      <c r="O54" s="50">
        <f t="shared" si="3"/>
        <v>-162216</v>
      </c>
      <c r="P54" s="50">
        <f t="shared" si="3"/>
        <v>167800</v>
      </c>
      <c r="Q54" s="50">
        <f t="shared" si="3"/>
        <v>-165474</v>
      </c>
      <c r="R54" s="50">
        <f t="shared" si="3"/>
        <v>-159890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-230100</v>
      </c>
      <c r="X54" s="50">
        <f t="shared" si="3"/>
        <v>0</v>
      </c>
      <c r="Y54" s="50">
        <f t="shared" si="3"/>
        <v>-230100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32490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-105781</v>
      </c>
      <c r="H56" s="56">
        <f t="shared" si="4"/>
        <v>-17424</v>
      </c>
      <c r="I56" s="56">
        <f t="shared" si="4"/>
        <v>-66181</v>
      </c>
      <c r="J56" s="56">
        <f t="shared" si="4"/>
        <v>-189386</v>
      </c>
      <c r="K56" s="56">
        <f t="shared" si="4"/>
        <v>-295957</v>
      </c>
      <c r="L56" s="56">
        <f t="shared" si="4"/>
        <v>423735</v>
      </c>
      <c r="M56" s="56">
        <f t="shared" si="4"/>
        <v>-8602</v>
      </c>
      <c r="N56" s="56">
        <f t="shared" si="4"/>
        <v>119176</v>
      </c>
      <c r="O56" s="56">
        <f t="shared" si="4"/>
        <v>-162216</v>
      </c>
      <c r="P56" s="56">
        <f t="shared" si="4"/>
        <v>167800</v>
      </c>
      <c r="Q56" s="56">
        <f t="shared" si="4"/>
        <v>-165474</v>
      </c>
      <c r="R56" s="56">
        <f t="shared" si="4"/>
        <v>-159890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-230100</v>
      </c>
      <c r="X56" s="56">
        <f t="shared" si="4"/>
        <v>0</v>
      </c>
      <c r="Y56" s="56">
        <f t="shared" si="4"/>
        <v>-230100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32490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-105781</v>
      </c>
      <c r="H59" s="50">
        <f t="shared" si="5"/>
        <v>-17424</v>
      </c>
      <c r="I59" s="50">
        <f t="shared" si="5"/>
        <v>-66181</v>
      </c>
      <c r="J59" s="50">
        <f t="shared" si="5"/>
        <v>-189386</v>
      </c>
      <c r="K59" s="50">
        <f t="shared" si="5"/>
        <v>-295957</v>
      </c>
      <c r="L59" s="50">
        <f t="shared" si="5"/>
        <v>423735</v>
      </c>
      <c r="M59" s="50">
        <f t="shared" si="5"/>
        <v>-8602</v>
      </c>
      <c r="N59" s="50">
        <f t="shared" si="5"/>
        <v>119176</v>
      </c>
      <c r="O59" s="50">
        <f t="shared" si="5"/>
        <v>-162216</v>
      </c>
      <c r="P59" s="50">
        <f t="shared" si="5"/>
        <v>167800</v>
      </c>
      <c r="Q59" s="50">
        <f t="shared" si="5"/>
        <v>-165474</v>
      </c>
      <c r="R59" s="50">
        <f t="shared" si="5"/>
        <v>-159890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-230100</v>
      </c>
      <c r="X59" s="50">
        <f t="shared" si="5"/>
        <v>0</v>
      </c>
      <c r="Y59" s="50">
        <f t="shared" si="5"/>
        <v>-230100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32490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-105781</v>
      </c>
      <c r="H62" s="67">
        <f t="shared" si="6"/>
        <v>-17424</v>
      </c>
      <c r="I62" s="67">
        <f t="shared" si="6"/>
        <v>-66181</v>
      </c>
      <c r="J62" s="67">
        <f t="shared" si="6"/>
        <v>-189386</v>
      </c>
      <c r="K62" s="67">
        <f t="shared" si="6"/>
        <v>-295957</v>
      </c>
      <c r="L62" s="67">
        <f t="shared" si="6"/>
        <v>423735</v>
      </c>
      <c r="M62" s="67">
        <f t="shared" si="6"/>
        <v>-8602</v>
      </c>
      <c r="N62" s="67">
        <f t="shared" si="6"/>
        <v>119176</v>
      </c>
      <c r="O62" s="67">
        <f t="shared" si="6"/>
        <v>-162216</v>
      </c>
      <c r="P62" s="67">
        <f t="shared" si="6"/>
        <v>167800</v>
      </c>
      <c r="Q62" s="67">
        <f t="shared" si="6"/>
        <v>-165474</v>
      </c>
      <c r="R62" s="67">
        <f t="shared" si="6"/>
        <v>-159890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-230100</v>
      </c>
      <c r="X62" s="67">
        <f t="shared" si="6"/>
        <v>0</v>
      </c>
      <c r="Y62" s="67">
        <f t="shared" si="6"/>
        <v>-230100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1841878</v>
      </c>
      <c r="H13" s="22">
        <v>1870155</v>
      </c>
      <c r="I13" s="22">
        <v>1881618</v>
      </c>
      <c r="J13" s="22">
        <v>5593651</v>
      </c>
      <c r="K13" s="22">
        <v>1907487</v>
      </c>
      <c r="L13" s="22">
        <v>1930679</v>
      </c>
      <c r="M13" s="22">
        <v>0</v>
      </c>
      <c r="N13" s="22">
        <v>3838166</v>
      </c>
      <c r="O13" s="22">
        <v>1972665</v>
      </c>
      <c r="P13" s="22">
        <v>0</v>
      </c>
      <c r="Q13" s="22">
        <v>0</v>
      </c>
      <c r="R13" s="22">
        <v>1972665</v>
      </c>
      <c r="S13" s="22">
        <v>0</v>
      </c>
      <c r="T13" s="22">
        <v>0</v>
      </c>
      <c r="U13" s="22">
        <v>0</v>
      </c>
      <c r="V13" s="22">
        <v>0</v>
      </c>
      <c r="W13" s="22">
        <v>11404482</v>
      </c>
      <c r="X13" s="22">
        <v>0</v>
      </c>
      <c r="Y13" s="22">
        <v>11404482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1841878</v>
      </c>
      <c r="H35" s="31">
        <f t="shared" si="0"/>
        <v>1870155</v>
      </c>
      <c r="I35" s="31">
        <f t="shared" si="0"/>
        <v>1881618</v>
      </c>
      <c r="J35" s="31">
        <f t="shared" si="0"/>
        <v>5593651</v>
      </c>
      <c r="K35" s="31">
        <f t="shared" si="0"/>
        <v>1907487</v>
      </c>
      <c r="L35" s="31">
        <f t="shared" si="0"/>
        <v>1930679</v>
      </c>
      <c r="M35" s="31">
        <f t="shared" si="0"/>
        <v>0</v>
      </c>
      <c r="N35" s="31">
        <f t="shared" si="0"/>
        <v>3838166</v>
      </c>
      <c r="O35" s="31">
        <f t="shared" si="0"/>
        <v>1972665</v>
      </c>
      <c r="P35" s="31">
        <f t="shared" si="0"/>
        <v>0</v>
      </c>
      <c r="Q35" s="31">
        <f t="shared" si="0"/>
        <v>0</v>
      </c>
      <c r="R35" s="31">
        <f t="shared" si="0"/>
        <v>1972665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11404482</v>
      </c>
      <c r="X35" s="31">
        <f t="shared" si="0"/>
        <v>0</v>
      </c>
      <c r="Y35" s="31">
        <f t="shared" si="0"/>
        <v>11404482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3261812</v>
      </c>
      <c r="H37" s="22">
        <v>3075566</v>
      </c>
      <c r="I37" s="22">
        <v>3050076</v>
      </c>
      <c r="J37" s="22">
        <v>9387454</v>
      </c>
      <c r="K37" s="22">
        <v>2933149</v>
      </c>
      <c r="L37" s="22">
        <v>2891648</v>
      </c>
      <c r="M37" s="22">
        <v>0</v>
      </c>
      <c r="N37" s="22">
        <v>5824797</v>
      </c>
      <c r="O37" s="22">
        <v>3389477</v>
      </c>
      <c r="P37" s="22">
        <v>0</v>
      </c>
      <c r="Q37" s="22">
        <v>0</v>
      </c>
      <c r="R37" s="22">
        <v>3389477</v>
      </c>
      <c r="S37" s="22">
        <v>0</v>
      </c>
      <c r="T37" s="22">
        <v>0</v>
      </c>
      <c r="U37" s="22">
        <v>0</v>
      </c>
      <c r="V37" s="22">
        <v>0</v>
      </c>
      <c r="W37" s="22">
        <v>18601728</v>
      </c>
      <c r="X37" s="22">
        <v>0</v>
      </c>
      <c r="Y37" s="22">
        <v>18601728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800000</v>
      </c>
      <c r="F40" s="22">
        <v>0</v>
      </c>
      <c r="G40" s="22">
        <v>162460</v>
      </c>
      <c r="H40" s="22">
        <v>309673</v>
      </c>
      <c r="I40" s="22">
        <v>1149504</v>
      </c>
      <c r="J40" s="22">
        <v>1621637</v>
      </c>
      <c r="K40" s="22">
        <v>1429124</v>
      </c>
      <c r="L40" s="22">
        <v>437747</v>
      </c>
      <c r="M40" s="22">
        <v>0</v>
      </c>
      <c r="N40" s="22">
        <v>1866871</v>
      </c>
      <c r="O40" s="22">
        <v>782880</v>
      </c>
      <c r="P40" s="22">
        <v>0</v>
      </c>
      <c r="Q40" s="22">
        <v>0</v>
      </c>
      <c r="R40" s="22">
        <v>782880</v>
      </c>
      <c r="S40" s="22">
        <v>0</v>
      </c>
      <c r="T40" s="22">
        <v>0</v>
      </c>
      <c r="U40" s="22">
        <v>0</v>
      </c>
      <c r="V40" s="22">
        <v>0</v>
      </c>
      <c r="W40" s="22">
        <v>4271388</v>
      </c>
      <c r="X40" s="22">
        <v>0</v>
      </c>
      <c r="Y40" s="22">
        <v>4271388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191092</v>
      </c>
      <c r="H44" s="22">
        <v>0</v>
      </c>
      <c r="I44" s="22">
        <v>180200</v>
      </c>
      <c r="J44" s="22">
        <v>371292</v>
      </c>
      <c r="K44" s="22">
        <v>257050</v>
      </c>
      <c r="L44" s="22">
        <v>193338</v>
      </c>
      <c r="M44" s="22">
        <v>0</v>
      </c>
      <c r="N44" s="22">
        <v>450388</v>
      </c>
      <c r="O44" s="22">
        <v>232268</v>
      </c>
      <c r="P44" s="22">
        <v>0</v>
      </c>
      <c r="Q44" s="22">
        <v>0</v>
      </c>
      <c r="R44" s="22">
        <v>232268</v>
      </c>
      <c r="S44" s="22">
        <v>0</v>
      </c>
      <c r="T44" s="22">
        <v>0</v>
      </c>
      <c r="U44" s="22">
        <v>0</v>
      </c>
      <c r="V44" s="22">
        <v>0</v>
      </c>
      <c r="W44" s="22">
        <v>1053948</v>
      </c>
      <c r="X44" s="22">
        <v>0</v>
      </c>
      <c r="Y44" s="22">
        <v>1053948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417823</v>
      </c>
      <c r="H47" s="22">
        <v>225453</v>
      </c>
      <c r="I47" s="22">
        <v>27956</v>
      </c>
      <c r="J47" s="22">
        <v>671232</v>
      </c>
      <c r="K47" s="22">
        <v>34453</v>
      </c>
      <c r="L47" s="22">
        <v>67640</v>
      </c>
      <c r="M47" s="22">
        <v>0</v>
      </c>
      <c r="N47" s="22">
        <v>102093</v>
      </c>
      <c r="O47" s="22">
        <v>31053</v>
      </c>
      <c r="P47" s="22">
        <v>0</v>
      </c>
      <c r="Q47" s="22">
        <v>0</v>
      </c>
      <c r="R47" s="22">
        <v>31053</v>
      </c>
      <c r="S47" s="22">
        <v>0</v>
      </c>
      <c r="T47" s="22">
        <v>0</v>
      </c>
      <c r="U47" s="22">
        <v>0</v>
      </c>
      <c r="V47" s="22">
        <v>0</v>
      </c>
      <c r="W47" s="22">
        <v>804378</v>
      </c>
      <c r="X47" s="22">
        <v>0</v>
      </c>
      <c r="Y47" s="22">
        <v>804378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800000</v>
      </c>
      <c r="F50" s="31">
        <f t="shared" si="1"/>
        <v>0</v>
      </c>
      <c r="G50" s="31">
        <f t="shared" si="1"/>
        <v>4033187</v>
      </c>
      <c r="H50" s="31">
        <f t="shared" si="1"/>
        <v>3610692</v>
      </c>
      <c r="I50" s="31">
        <f t="shared" si="1"/>
        <v>4407736</v>
      </c>
      <c r="J50" s="31">
        <f t="shared" si="1"/>
        <v>12051615</v>
      </c>
      <c r="K50" s="31">
        <f t="shared" si="1"/>
        <v>4653776</v>
      </c>
      <c r="L50" s="31">
        <f t="shared" si="1"/>
        <v>3590373</v>
      </c>
      <c r="M50" s="31">
        <f t="shared" si="1"/>
        <v>0</v>
      </c>
      <c r="N50" s="31">
        <f t="shared" si="1"/>
        <v>8244149</v>
      </c>
      <c r="O50" s="31">
        <f t="shared" si="1"/>
        <v>4435678</v>
      </c>
      <c r="P50" s="31">
        <f t="shared" si="1"/>
        <v>0</v>
      </c>
      <c r="Q50" s="31">
        <f t="shared" si="1"/>
        <v>0</v>
      </c>
      <c r="R50" s="31">
        <f t="shared" si="1"/>
        <v>4435678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24731442</v>
      </c>
      <c r="X50" s="31">
        <f t="shared" si="1"/>
        <v>0</v>
      </c>
      <c r="Y50" s="31">
        <f t="shared" si="1"/>
        <v>24731442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-800000</v>
      </c>
      <c r="F51" s="41">
        <f t="shared" si="2"/>
        <v>0</v>
      </c>
      <c r="G51" s="41">
        <f t="shared" si="2"/>
        <v>-2191309</v>
      </c>
      <c r="H51" s="41">
        <f t="shared" si="2"/>
        <v>-1740537</v>
      </c>
      <c r="I51" s="41">
        <f t="shared" si="2"/>
        <v>-2526118</v>
      </c>
      <c r="J51" s="41">
        <f t="shared" si="2"/>
        <v>-6457964</v>
      </c>
      <c r="K51" s="41">
        <f t="shared" si="2"/>
        <v>-2746289</v>
      </c>
      <c r="L51" s="41">
        <f t="shared" si="2"/>
        <v>-1659694</v>
      </c>
      <c r="M51" s="41">
        <f t="shared" si="2"/>
        <v>0</v>
      </c>
      <c r="N51" s="41">
        <f t="shared" si="2"/>
        <v>-4405983</v>
      </c>
      <c r="O51" s="41">
        <f t="shared" si="2"/>
        <v>-2463013</v>
      </c>
      <c r="P51" s="41">
        <f t="shared" si="2"/>
        <v>0</v>
      </c>
      <c r="Q51" s="41">
        <f t="shared" si="2"/>
        <v>0</v>
      </c>
      <c r="R51" s="41">
        <f t="shared" si="2"/>
        <v>-2463013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-13326960</v>
      </c>
      <c r="X51" s="41">
        <f t="shared" si="2"/>
        <v>0</v>
      </c>
      <c r="Y51" s="41">
        <f t="shared" si="2"/>
        <v>-13326960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-800000</v>
      </c>
      <c r="F54" s="50">
        <f t="shared" si="3"/>
        <v>0</v>
      </c>
      <c r="G54" s="50">
        <f t="shared" si="3"/>
        <v>-2191309</v>
      </c>
      <c r="H54" s="50">
        <f t="shared" si="3"/>
        <v>-1740537</v>
      </c>
      <c r="I54" s="50">
        <f t="shared" si="3"/>
        <v>-2526118</v>
      </c>
      <c r="J54" s="50">
        <f t="shared" si="3"/>
        <v>-6457964</v>
      </c>
      <c r="K54" s="50">
        <f t="shared" si="3"/>
        <v>-2746289</v>
      </c>
      <c r="L54" s="50">
        <f t="shared" si="3"/>
        <v>-1659694</v>
      </c>
      <c r="M54" s="50">
        <f t="shared" si="3"/>
        <v>0</v>
      </c>
      <c r="N54" s="50">
        <f t="shared" si="3"/>
        <v>-4405983</v>
      </c>
      <c r="O54" s="50">
        <f t="shared" si="3"/>
        <v>-2463013</v>
      </c>
      <c r="P54" s="50">
        <f t="shared" si="3"/>
        <v>0</v>
      </c>
      <c r="Q54" s="50">
        <f t="shared" si="3"/>
        <v>0</v>
      </c>
      <c r="R54" s="50">
        <f t="shared" si="3"/>
        <v>-2463013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-13326960</v>
      </c>
      <c r="X54" s="50">
        <f t="shared" si="3"/>
        <v>0</v>
      </c>
      <c r="Y54" s="50">
        <f t="shared" si="3"/>
        <v>-13326960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-800000</v>
      </c>
      <c r="F56" s="56">
        <f t="shared" si="4"/>
        <v>0</v>
      </c>
      <c r="G56" s="56">
        <f t="shared" si="4"/>
        <v>-2191309</v>
      </c>
      <c r="H56" s="56">
        <f t="shared" si="4"/>
        <v>-1740537</v>
      </c>
      <c r="I56" s="56">
        <f t="shared" si="4"/>
        <v>-2526118</v>
      </c>
      <c r="J56" s="56">
        <f t="shared" si="4"/>
        <v>-6457964</v>
      </c>
      <c r="K56" s="56">
        <f t="shared" si="4"/>
        <v>-2746289</v>
      </c>
      <c r="L56" s="56">
        <f t="shared" si="4"/>
        <v>-1659694</v>
      </c>
      <c r="M56" s="56">
        <f t="shared" si="4"/>
        <v>0</v>
      </c>
      <c r="N56" s="56">
        <f t="shared" si="4"/>
        <v>-4405983</v>
      </c>
      <c r="O56" s="56">
        <f t="shared" si="4"/>
        <v>-2463013</v>
      </c>
      <c r="P56" s="56">
        <f t="shared" si="4"/>
        <v>0</v>
      </c>
      <c r="Q56" s="56">
        <f t="shared" si="4"/>
        <v>0</v>
      </c>
      <c r="R56" s="56">
        <f t="shared" si="4"/>
        <v>-2463013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-13326960</v>
      </c>
      <c r="X56" s="56">
        <f t="shared" si="4"/>
        <v>0</v>
      </c>
      <c r="Y56" s="56">
        <f t="shared" si="4"/>
        <v>-13326960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-800000</v>
      </c>
      <c r="F59" s="50">
        <f t="shared" si="5"/>
        <v>0</v>
      </c>
      <c r="G59" s="50">
        <f t="shared" si="5"/>
        <v>-2191309</v>
      </c>
      <c r="H59" s="50">
        <f t="shared" si="5"/>
        <v>-1740537</v>
      </c>
      <c r="I59" s="50">
        <f t="shared" si="5"/>
        <v>-2526118</v>
      </c>
      <c r="J59" s="50">
        <f t="shared" si="5"/>
        <v>-6457964</v>
      </c>
      <c r="K59" s="50">
        <f t="shared" si="5"/>
        <v>-2746289</v>
      </c>
      <c r="L59" s="50">
        <f t="shared" si="5"/>
        <v>-1659694</v>
      </c>
      <c r="M59" s="50">
        <f t="shared" si="5"/>
        <v>0</v>
      </c>
      <c r="N59" s="50">
        <f t="shared" si="5"/>
        <v>-4405983</v>
      </c>
      <c r="O59" s="50">
        <f t="shared" si="5"/>
        <v>-2463013</v>
      </c>
      <c r="P59" s="50">
        <f t="shared" si="5"/>
        <v>0</v>
      </c>
      <c r="Q59" s="50">
        <f t="shared" si="5"/>
        <v>0</v>
      </c>
      <c r="R59" s="50">
        <f t="shared" si="5"/>
        <v>-2463013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-13326960</v>
      </c>
      <c r="X59" s="50">
        <f t="shared" si="5"/>
        <v>0</v>
      </c>
      <c r="Y59" s="50">
        <f t="shared" si="5"/>
        <v>-13326960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-800000</v>
      </c>
      <c r="F62" s="67">
        <f t="shared" si="6"/>
        <v>0</v>
      </c>
      <c r="G62" s="67">
        <f t="shared" si="6"/>
        <v>-2191309</v>
      </c>
      <c r="H62" s="67">
        <f t="shared" si="6"/>
        <v>-1740537</v>
      </c>
      <c r="I62" s="67">
        <f t="shared" si="6"/>
        <v>-2526118</v>
      </c>
      <c r="J62" s="67">
        <f t="shared" si="6"/>
        <v>-6457964</v>
      </c>
      <c r="K62" s="67">
        <f t="shared" si="6"/>
        <v>-2746289</v>
      </c>
      <c r="L62" s="67">
        <f t="shared" si="6"/>
        <v>-1659694</v>
      </c>
      <c r="M62" s="67">
        <f t="shared" si="6"/>
        <v>0</v>
      </c>
      <c r="N62" s="67">
        <f t="shared" si="6"/>
        <v>-4405983</v>
      </c>
      <c r="O62" s="67">
        <f t="shared" si="6"/>
        <v>-2463013</v>
      </c>
      <c r="P62" s="67">
        <f t="shared" si="6"/>
        <v>0</v>
      </c>
      <c r="Q62" s="67">
        <f t="shared" si="6"/>
        <v>0</v>
      </c>
      <c r="R62" s="67">
        <f t="shared" si="6"/>
        <v>-2463013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-13326960</v>
      </c>
      <c r="X62" s="67">
        <f t="shared" si="6"/>
        <v>0</v>
      </c>
      <c r="Y62" s="67">
        <f t="shared" si="6"/>
        <v>-13326960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325602</v>
      </c>
      <c r="H7" s="22">
        <v>368323</v>
      </c>
      <c r="I7" s="22">
        <v>502417</v>
      </c>
      <c r="J7" s="22">
        <v>1196342</v>
      </c>
      <c r="K7" s="22">
        <v>347505</v>
      </c>
      <c r="L7" s="22">
        <v>-633472</v>
      </c>
      <c r="M7" s="22">
        <v>325740</v>
      </c>
      <c r="N7" s="22">
        <v>39773</v>
      </c>
      <c r="O7" s="22">
        <v>522337</v>
      </c>
      <c r="P7" s="22">
        <v>-251992</v>
      </c>
      <c r="Q7" s="22">
        <v>-1113001</v>
      </c>
      <c r="R7" s="22">
        <v>-842656</v>
      </c>
      <c r="S7" s="22">
        <v>0</v>
      </c>
      <c r="T7" s="22">
        <v>0</v>
      </c>
      <c r="U7" s="22">
        <v>0</v>
      </c>
      <c r="V7" s="22">
        <v>0</v>
      </c>
      <c r="W7" s="22">
        <v>393459</v>
      </c>
      <c r="X7" s="22">
        <v>0</v>
      </c>
      <c r="Y7" s="22">
        <v>393459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-49</v>
      </c>
      <c r="J17" s="22">
        <v>-49</v>
      </c>
      <c r="K17" s="22">
        <v>0</v>
      </c>
      <c r="L17" s="22">
        <v>49</v>
      </c>
      <c r="M17" s="22">
        <v>0</v>
      </c>
      <c r="N17" s="22">
        <v>49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325602</v>
      </c>
      <c r="H35" s="31">
        <f t="shared" si="0"/>
        <v>368323</v>
      </c>
      <c r="I35" s="31">
        <f t="shared" si="0"/>
        <v>502368</v>
      </c>
      <c r="J35" s="31">
        <f t="shared" si="0"/>
        <v>1196293</v>
      </c>
      <c r="K35" s="31">
        <f t="shared" si="0"/>
        <v>347505</v>
      </c>
      <c r="L35" s="31">
        <f t="shared" si="0"/>
        <v>-633423</v>
      </c>
      <c r="M35" s="31">
        <f t="shared" si="0"/>
        <v>325740</v>
      </c>
      <c r="N35" s="31">
        <f t="shared" si="0"/>
        <v>39822</v>
      </c>
      <c r="O35" s="31">
        <f t="shared" si="0"/>
        <v>522337</v>
      </c>
      <c r="P35" s="31">
        <f t="shared" si="0"/>
        <v>-251992</v>
      </c>
      <c r="Q35" s="31">
        <f t="shared" si="0"/>
        <v>-1113001</v>
      </c>
      <c r="R35" s="31">
        <f t="shared" si="0"/>
        <v>-842656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393459</v>
      </c>
      <c r="X35" s="31">
        <f t="shared" si="0"/>
        <v>0</v>
      </c>
      <c r="Y35" s="31">
        <f t="shared" si="0"/>
        <v>393459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388630</v>
      </c>
      <c r="H37" s="22">
        <v>520523</v>
      </c>
      <c r="I37" s="22">
        <v>498108</v>
      </c>
      <c r="J37" s="22">
        <v>1407261</v>
      </c>
      <c r="K37" s="22">
        <v>538613</v>
      </c>
      <c r="L37" s="22">
        <v>544979</v>
      </c>
      <c r="M37" s="22">
        <v>539843</v>
      </c>
      <c r="N37" s="22">
        <v>1623435</v>
      </c>
      <c r="O37" s="22">
        <v>559054</v>
      </c>
      <c r="P37" s="22">
        <v>578373</v>
      </c>
      <c r="Q37" s="22">
        <v>531498</v>
      </c>
      <c r="R37" s="22">
        <v>1668925</v>
      </c>
      <c r="S37" s="22">
        <v>0</v>
      </c>
      <c r="T37" s="22">
        <v>0</v>
      </c>
      <c r="U37" s="22">
        <v>0</v>
      </c>
      <c r="V37" s="22">
        <v>0</v>
      </c>
      <c r="W37" s="22">
        <v>4699621</v>
      </c>
      <c r="X37" s="22">
        <v>0</v>
      </c>
      <c r="Y37" s="22">
        <v>4699621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4374</v>
      </c>
      <c r="H47" s="22">
        <v>13040</v>
      </c>
      <c r="I47" s="22">
        <v>14722</v>
      </c>
      <c r="J47" s="22">
        <v>32136</v>
      </c>
      <c r="K47" s="22">
        <v>16622</v>
      </c>
      <c r="L47" s="22">
        <v>6834</v>
      </c>
      <c r="M47" s="22">
        <v>25885</v>
      </c>
      <c r="N47" s="22">
        <v>49341</v>
      </c>
      <c r="O47" s="22">
        <v>4773</v>
      </c>
      <c r="P47" s="22">
        <v>17907</v>
      </c>
      <c r="Q47" s="22">
        <v>4497</v>
      </c>
      <c r="R47" s="22">
        <v>27177</v>
      </c>
      <c r="S47" s="22">
        <v>0</v>
      </c>
      <c r="T47" s="22">
        <v>0</v>
      </c>
      <c r="U47" s="22">
        <v>0</v>
      </c>
      <c r="V47" s="22">
        <v>0</v>
      </c>
      <c r="W47" s="22">
        <v>108654</v>
      </c>
      <c r="X47" s="22">
        <v>0</v>
      </c>
      <c r="Y47" s="22">
        <v>108654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393004</v>
      </c>
      <c r="H50" s="31">
        <f t="shared" si="1"/>
        <v>533563</v>
      </c>
      <c r="I50" s="31">
        <f t="shared" si="1"/>
        <v>512830</v>
      </c>
      <c r="J50" s="31">
        <f t="shared" si="1"/>
        <v>1439397</v>
      </c>
      <c r="K50" s="31">
        <f t="shared" si="1"/>
        <v>555235</v>
      </c>
      <c r="L50" s="31">
        <f t="shared" si="1"/>
        <v>551813</v>
      </c>
      <c r="M50" s="31">
        <f t="shared" si="1"/>
        <v>565728</v>
      </c>
      <c r="N50" s="31">
        <f t="shared" si="1"/>
        <v>1672776</v>
      </c>
      <c r="O50" s="31">
        <f t="shared" si="1"/>
        <v>563827</v>
      </c>
      <c r="P50" s="31">
        <f t="shared" si="1"/>
        <v>596280</v>
      </c>
      <c r="Q50" s="31">
        <f t="shared" si="1"/>
        <v>535995</v>
      </c>
      <c r="R50" s="31">
        <f t="shared" si="1"/>
        <v>1696102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4808275</v>
      </c>
      <c r="X50" s="31">
        <f t="shared" si="1"/>
        <v>0</v>
      </c>
      <c r="Y50" s="31">
        <f t="shared" si="1"/>
        <v>4808275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-67402</v>
      </c>
      <c r="H51" s="41">
        <f t="shared" si="2"/>
        <v>-165240</v>
      </c>
      <c r="I51" s="41">
        <f t="shared" si="2"/>
        <v>-10462</v>
      </c>
      <c r="J51" s="41">
        <f t="shared" si="2"/>
        <v>-243104</v>
      </c>
      <c r="K51" s="41">
        <f t="shared" si="2"/>
        <v>-207730</v>
      </c>
      <c r="L51" s="41">
        <f t="shared" si="2"/>
        <v>-1185236</v>
      </c>
      <c r="M51" s="41">
        <f t="shared" si="2"/>
        <v>-239988</v>
      </c>
      <c r="N51" s="41">
        <f t="shared" si="2"/>
        <v>-1632954</v>
      </c>
      <c r="O51" s="41">
        <f t="shared" si="2"/>
        <v>-41490</v>
      </c>
      <c r="P51" s="41">
        <f t="shared" si="2"/>
        <v>-848272</v>
      </c>
      <c r="Q51" s="41">
        <f t="shared" si="2"/>
        <v>-1648996</v>
      </c>
      <c r="R51" s="41">
        <f t="shared" si="2"/>
        <v>-2538758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-4414816</v>
      </c>
      <c r="X51" s="41">
        <f t="shared" si="2"/>
        <v>0</v>
      </c>
      <c r="Y51" s="41">
        <f t="shared" si="2"/>
        <v>-4414816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-67402</v>
      </c>
      <c r="H54" s="50">
        <f t="shared" si="3"/>
        <v>-165240</v>
      </c>
      <c r="I54" s="50">
        <f t="shared" si="3"/>
        <v>-10462</v>
      </c>
      <c r="J54" s="50">
        <f t="shared" si="3"/>
        <v>-243104</v>
      </c>
      <c r="K54" s="50">
        <f t="shared" si="3"/>
        <v>-207730</v>
      </c>
      <c r="L54" s="50">
        <f t="shared" si="3"/>
        <v>-1185236</v>
      </c>
      <c r="M54" s="50">
        <f t="shared" si="3"/>
        <v>-239988</v>
      </c>
      <c r="N54" s="50">
        <f t="shared" si="3"/>
        <v>-1632954</v>
      </c>
      <c r="O54" s="50">
        <f t="shared" si="3"/>
        <v>-41490</v>
      </c>
      <c r="P54" s="50">
        <f t="shared" si="3"/>
        <v>-848272</v>
      </c>
      <c r="Q54" s="50">
        <f t="shared" si="3"/>
        <v>-1648996</v>
      </c>
      <c r="R54" s="50">
        <f t="shared" si="3"/>
        <v>-2538758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-4414816</v>
      </c>
      <c r="X54" s="50">
        <f t="shared" si="3"/>
        <v>0</v>
      </c>
      <c r="Y54" s="50">
        <f t="shared" si="3"/>
        <v>-4414816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-67402</v>
      </c>
      <c r="H56" s="56">
        <f t="shared" si="4"/>
        <v>-165240</v>
      </c>
      <c r="I56" s="56">
        <f t="shared" si="4"/>
        <v>-10462</v>
      </c>
      <c r="J56" s="56">
        <f t="shared" si="4"/>
        <v>-243104</v>
      </c>
      <c r="K56" s="56">
        <f t="shared" si="4"/>
        <v>-207730</v>
      </c>
      <c r="L56" s="56">
        <f t="shared" si="4"/>
        <v>-1185236</v>
      </c>
      <c r="M56" s="56">
        <f t="shared" si="4"/>
        <v>-239988</v>
      </c>
      <c r="N56" s="56">
        <f t="shared" si="4"/>
        <v>-1632954</v>
      </c>
      <c r="O56" s="56">
        <f t="shared" si="4"/>
        <v>-41490</v>
      </c>
      <c r="P56" s="56">
        <f t="shared" si="4"/>
        <v>-848272</v>
      </c>
      <c r="Q56" s="56">
        <f t="shared" si="4"/>
        <v>-1648996</v>
      </c>
      <c r="R56" s="56">
        <f t="shared" si="4"/>
        <v>-2538758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-4414816</v>
      </c>
      <c r="X56" s="56">
        <f t="shared" si="4"/>
        <v>0</v>
      </c>
      <c r="Y56" s="56">
        <f t="shared" si="4"/>
        <v>-4414816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-67402</v>
      </c>
      <c r="H59" s="50">
        <f t="shared" si="5"/>
        <v>-165240</v>
      </c>
      <c r="I59" s="50">
        <f t="shared" si="5"/>
        <v>-10462</v>
      </c>
      <c r="J59" s="50">
        <f t="shared" si="5"/>
        <v>-243104</v>
      </c>
      <c r="K59" s="50">
        <f t="shared" si="5"/>
        <v>-207730</v>
      </c>
      <c r="L59" s="50">
        <f t="shared" si="5"/>
        <v>-1185236</v>
      </c>
      <c r="M59" s="50">
        <f t="shared" si="5"/>
        <v>-239988</v>
      </c>
      <c r="N59" s="50">
        <f t="shared" si="5"/>
        <v>-1632954</v>
      </c>
      <c r="O59" s="50">
        <f t="shared" si="5"/>
        <v>-41490</v>
      </c>
      <c r="P59" s="50">
        <f t="shared" si="5"/>
        <v>-848272</v>
      </c>
      <c r="Q59" s="50">
        <f t="shared" si="5"/>
        <v>-1648996</v>
      </c>
      <c r="R59" s="50">
        <f t="shared" si="5"/>
        <v>-2538758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-4414816</v>
      </c>
      <c r="X59" s="50">
        <f t="shared" si="5"/>
        <v>0</v>
      </c>
      <c r="Y59" s="50">
        <f t="shared" si="5"/>
        <v>-4414816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-67402</v>
      </c>
      <c r="H62" s="67">
        <f t="shared" si="6"/>
        <v>-165240</v>
      </c>
      <c r="I62" s="67">
        <f t="shared" si="6"/>
        <v>-10462</v>
      </c>
      <c r="J62" s="67">
        <f t="shared" si="6"/>
        <v>-243104</v>
      </c>
      <c r="K62" s="67">
        <f t="shared" si="6"/>
        <v>-207730</v>
      </c>
      <c r="L62" s="67">
        <f t="shared" si="6"/>
        <v>-1185236</v>
      </c>
      <c r="M62" s="67">
        <f t="shared" si="6"/>
        <v>-239988</v>
      </c>
      <c r="N62" s="67">
        <f t="shared" si="6"/>
        <v>-1632954</v>
      </c>
      <c r="O62" s="67">
        <f t="shared" si="6"/>
        <v>-41490</v>
      </c>
      <c r="P62" s="67">
        <f t="shared" si="6"/>
        <v>-848272</v>
      </c>
      <c r="Q62" s="67">
        <f t="shared" si="6"/>
        <v>-1648996</v>
      </c>
      <c r="R62" s="67">
        <f t="shared" si="6"/>
        <v>-2538758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-4414816</v>
      </c>
      <c r="X62" s="67">
        <f t="shared" si="6"/>
        <v>0</v>
      </c>
      <c r="Y62" s="67">
        <f t="shared" si="6"/>
        <v>-4414816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174773803</v>
      </c>
      <c r="D7" s="20">
        <v>0</v>
      </c>
      <c r="E7" s="21">
        <v>352656876</v>
      </c>
      <c r="F7" s="22">
        <v>352656876</v>
      </c>
      <c r="G7" s="22">
        <v>5724809</v>
      </c>
      <c r="H7" s="22">
        <v>49568321</v>
      </c>
      <c r="I7" s="22">
        <v>24478223</v>
      </c>
      <c r="J7" s="22">
        <v>79771353</v>
      </c>
      <c r="K7" s="22">
        <v>17795709</v>
      </c>
      <c r="L7" s="22">
        <v>18734656</v>
      </c>
      <c r="M7" s="22">
        <v>5555972</v>
      </c>
      <c r="N7" s="22">
        <v>42086337</v>
      </c>
      <c r="O7" s="22">
        <v>41426794</v>
      </c>
      <c r="P7" s="22">
        <v>18841681</v>
      </c>
      <c r="Q7" s="22">
        <v>19474753</v>
      </c>
      <c r="R7" s="22">
        <v>79743228</v>
      </c>
      <c r="S7" s="22">
        <v>0</v>
      </c>
      <c r="T7" s="22">
        <v>0</v>
      </c>
      <c r="U7" s="22">
        <v>0</v>
      </c>
      <c r="V7" s="22">
        <v>0</v>
      </c>
      <c r="W7" s="22">
        <v>201600918</v>
      </c>
      <c r="X7" s="22">
        <v>264492657</v>
      </c>
      <c r="Y7" s="22">
        <v>-62891739</v>
      </c>
      <c r="Z7" s="23">
        <v>-23.778255212582327</v>
      </c>
      <c r="AA7" s="20">
        <v>352656876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1017864</v>
      </c>
      <c r="F8" s="22">
        <v>1017864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763398</v>
      </c>
      <c r="Y8" s="22">
        <v>-763398</v>
      </c>
      <c r="Z8" s="23">
        <v>-100</v>
      </c>
      <c r="AA8" s="20">
        <v>1017864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103265579</v>
      </c>
      <c r="D13" s="20">
        <v>0</v>
      </c>
      <c r="E13" s="21">
        <v>58632624</v>
      </c>
      <c r="F13" s="22">
        <v>58632624</v>
      </c>
      <c r="G13" s="22">
        <v>0</v>
      </c>
      <c r="H13" s="22">
        <v>7162685</v>
      </c>
      <c r="I13" s="22">
        <v>6861055</v>
      </c>
      <c r="J13" s="22">
        <v>14023740</v>
      </c>
      <c r="K13" s="22">
        <v>6867680</v>
      </c>
      <c r="L13" s="22">
        <v>7735195</v>
      </c>
      <c r="M13" s="22">
        <v>0</v>
      </c>
      <c r="N13" s="22">
        <v>14602875</v>
      </c>
      <c r="O13" s="22">
        <v>7383876</v>
      </c>
      <c r="P13" s="22">
        <v>7074313</v>
      </c>
      <c r="Q13" s="22">
        <v>5099422</v>
      </c>
      <c r="R13" s="22">
        <v>19557611</v>
      </c>
      <c r="S13" s="22">
        <v>0</v>
      </c>
      <c r="T13" s="22">
        <v>0</v>
      </c>
      <c r="U13" s="22">
        <v>0</v>
      </c>
      <c r="V13" s="22">
        <v>0</v>
      </c>
      <c r="W13" s="22">
        <v>48184226</v>
      </c>
      <c r="X13" s="22">
        <v>43974468</v>
      </c>
      <c r="Y13" s="22">
        <v>4209758</v>
      </c>
      <c r="Z13" s="23">
        <v>9.5731868774398823</v>
      </c>
      <c r="AA13" s="20">
        <v>58632624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57513743</v>
      </c>
      <c r="D28" s="20">
        <v>0</v>
      </c>
      <c r="E28" s="21">
        <v>0</v>
      </c>
      <c r="F28" s="22">
        <v>0</v>
      </c>
      <c r="G28" s="22">
        <v>118013</v>
      </c>
      <c r="H28" s="22">
        <v>115932</v>
      </c>
      <c r="I28" s="22">
        <v>131852</v>
      </c>
      <c r="J28" s="22">
        <v>365797</v>
      </c>
      <c r="K28" s="22">
        <v>106290</v>
      </c>
      <c r="L28" s="22">
        <v>131068</v>
      </c>
      <c r="M28" s="22">
        <v>123491</v>
      </c>
      <c r="N28" s="22">
        <v>360849</v>
      </c>
      <c r="O28" s="22">
        <v>200999</v>
      </c>
      <c r="P28" s="22">
        <v>188043</v>
      </c>
      <c r="Q28" s="22">
        <v>199378</v>
      </c>
      <c r="R28" s="22">
        <v>588420</v>
      </c>
      <c r="S28" s="22">
        <v>0</v>
      </c>
      <c r="T28" s="22">
        <v>0</v>
      </c>
      <c r="U28" s="22">
        <v>0</v>
      </c>
      <c r="V28" s="22">
        <v>0</v>
      </c>
      <c r="W28" s="22">
        <v>1315066</v>
      </c>
      <c r="X28" s="22">
        <v>0</v>
      </c>
      <c r="Y28" s="22">
        <v>1315066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-252378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335300747</v>
      </c>
      <c r="D35" s="29">
        <f t="shared" ref="D35:Y35" si="0">SUM(D6:D34)</f>
        <v>0</v>
      </c>
      <c r="E35" s="30">
        <f t="shared" si="0"/>
        <v>412307364</v>
      </c>
      <c r="F35" s="31">
        <f t="shared" si="0"/>
        <v>412307364</v>
      </c>
      <c r="G35" s="31">
        <f t="shared" si="0"/>
        <v>5842822</v>
      </c>
      <c r="H35" s="31">
        <f t="shared" si="0"/>
        <v>56846938</v>
      </c>
      <c r="I35" s="31">
        <f t="shared" si="0"/>
        <v>31471130</v>
      </c>
      <c r="J35" s="31">
        <f t="shared" si="0"/>
        <v>94160890</v>
      </c>
      <c r="K35" s="31">
        <f t="shared" si="0"/>
        <v>24769679</v>
      </c>
      <c r="L35" s="31">
        <f t="shared" si="0"/>
        <v>26600919</v>
      </c>
      <c r="M35" s="31">
        <f t="shared" si="0"/>
        <v>5679463</v>
      </c>
      <c r="N35" s="31">
        <f t="shared" si="0"/>
        <v>57050061</v>
      </c>
      <c r="O35" s="31">
        <f t="shared" si="0"/>
        <v>49011669</v>
      </c>
      <c r="P35" s="31">
        <f t="shared" si="0"/>
        <v>26104037</v>
      </c>
      <c r="Q35" s="31">
        <f t="shared" si="0"/>
        <v>24773553</v>
      </c>
      <c r="R35" s="31">
        <f t="shared" si="0"/>
        <v>99889259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251100210</v>
      </c>
      <c r="X35" s="31">
        <f t="shared" si="0"/>
        <v>309230523</v>
      </c>
      <c r="Y35" s="31">
        <f t="shared" si="0"/>
        <v>-58130313</v>
      </c>
      <c r="Z35" s="32">
        <f>+IF(X35&lt;&gt;0,+(Y35/X35)*100,0)</f>
        <v>-18.798374893929861</v>
      </c>
      <c r="AA35" s="29">
        <f>SUM(AA6:AA34)</f>
        <v>412307364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189174499</v>
      </c>
      <c r="D37" s="20">
        <v>0</v>
      </c>
      <c r="E37" s="21">
        <v>183430680</v>
      </c>
      <c r="F37" s="22">
        <v>196814880</v>
      </c>
      <c r="G37" s="22">
        <v>10011709</v>
      </c>
      <c r="H37" s="22">
        <v>14449845</v>
      </c>
      <c r="I37" s="22">
        <v>17107790</v>
      </c>
      <c r="J37" s="22">
        <v>41569344</v>
      </c>
      <c r="K37" s="22">
        <v>13753626</v>
      </c>
      <c r="L37" s="22">
        <v>20213053</v>
      </c>
      <c r="M37" s="22">
        <v>11646150</v>
      </c>
      <c r="N37" s="22">
        <v>45612829</v>
      </c>
      <c r="O37" s="22">
        <v>21284688</v>
      </c>
      <c r="P37" s="22">
        <v>15891525</v>
      </c>
      <c r="Q37" s="22">
        <v>17249540</v>
      </c>
      <c r="R37" s="22">
        <v>54425753</v>
      </c>
      <c r="S37" s="22">
        <v>0</v>
      </c>
      <c r="T37" s="22">
        <v>0</v>
      </c>
      <c r="U37" s="22">
        <v>0</v>
      </c>
      <c r="V37" s="22">
        <v>0</v>
      </c>
      <c r="W37" s="22">
        <v>141607926</v>
      </c>
      <c r="X37" s="22">
        <v>142926690</v>
      </c>
      <c r="Y37" s="22">
        <v>-1318764</v>
      </c>
      <c r="Z37" s="23">
        <v>-0.92268560896498764</v>
      </c>
      <c r="AA37" s="20">
        <v>196814880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552075453</v>
      </c>
      <c r="D40" s="20">
        <v>0</v>
      </c>
      <c r="E40" s="21">
        <v>399336084</v>
      </c>
      <c r="F40" s="22">
        <v>449646084</v>
      </c>
      <c r="G40" s="22">
        <v>2908733</v>
      </c>
      <c r="H40" s="22">
        <v>37818026</v>
      </c>
      <c r="I40" s="22">
        <v>49941921</v>
      </c>
      <c r="J40" s="22">
        <v>90668680</v>
      </c>
      <c r="K40" s="22">
        <v>35334311</v>
      </c>
      <c r="L40" s="22">
        <v>25028452</v>
      </c>
      <c r="M40" s="22">
        <v>31355526</v>
      </c>
      <c r="N40" s="22">
        <v>91718289</v>
      </c>
      <c r="O40" s="22">
        <v>28431660</v>
      </c>
      <c r="P40" s="22">
        <v>20445840</v>
      </c>
      <c r="Q40" s="22">
        <v>32433214</v>
      </c>
      <c r="R40" s="22">
        <v>81310714</v>
      </c>
      <c r="S40" s="22">
        <v>0</v>
      </c>
      <c r="T40" s="22">
        <v>0</v>
      </c>
      <c r="U40" s="22">
        <v>0</v>
      </c>
      <c r="V40" s="22">
        <v>0</v>
      </c>
      <c r="W40" s="22">
        <v>263697683</v>
      </c>
      <c r="X40" s="22">
        <v>319626063</v>
      </c>
      <c r="Y40" s="22">
        <v>-55928380</v>
      </c>
      <c r="Z40" s="23">
        <v>-17.498066169904298</v>
      </c>
      <c r="AA40" s="20">
        <v>449646084</v>
      </c>
    </row>
    <row r="41" spans="1:27" x14ac:dyDescent="0.25">
      <c r="A41" s="19" t="s">
        <v>67</v>
      </c>
      <c r="B41" s="15" t="s">
        <v>32</v>
      </c>
      <c r="C41" s="20">
        <v>905560699</v>
      </c>
      <c r="D41" s="20">
        <v>0</v>
      </c>
      <c r="E41" s="21">
        <v>65422224</v>
      </c>
      <c r="F41" s="22">
        <v>65422224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49066668</v>
      </c>
      <c r="Y41" s="22">
        <v>-49066668</v>
      </c>
      <c r="Z41" s="23">
        <v>-100</v>
      </c>
      <c r="AA41" s="20">
        <v>65422224</v>
      </c>
    </row>
    <row r="42" spans="1:27" x14ac:dyDescent="0.25">
      <c r="A42" s="19" t="s">
        <v>68</v>
      </c>
      <c r="B42" s="15" t="s">
        <v>32</v>
      </c>
      <c r="C42" s="20">
        <v>204877262</v>
      </c>
      <c r="D42" s="20">
        <v>0</v>
      </c>
      <c r="E42" s="21">
        <v>300000000</v>
      </c>
      <c r="F42" s="22">
        <v>287000000</v>
      </c>
      <c r="G42" s="22">
        <v>15400875</v>
      </c>
      <c r="H42" s="22">
        <v>15400875</v>
      </c>
      <c r="I42" s="22">
        <v>14904087</v>
      </c>
      <c r="J42" s="22">
        <v>45705837</v>
      </c>
      <c r="K42" s="22">
        <v>15400875</v>
      </c>
      <c r="L42" s="22">
        <v>14904087</v>
      </c>
      <c r="M42" s="22">
        <v>15400875</v>
      </c>
      <c r="N42" s="22">
        <v>45705837</v>
      </c>
      <c r="O42" s="22">
        <v>15400875</v>
      </c>
      <c r="P42" s="22">
        <v>13910475</v>
      </c>
      <c r="Q42" s="22">
        <v>15400875</v>
      </c>
      <c r="R42" s="22">
        <v>44712225</v>
      </c>
      <c r="S42" s="22">
        <v>0</v>
      </c>
      <c r="T42" s="22">
        <v>0</v>
      </c>
      <c r="U42" s="22">
        <v>0</v>
      </c>
      <c r="V42" s="22">
        <v>0</v>
      </c>
      <c r="W42" s="22">
        <v>136123899</v>
      </c>
      <c r="X42" s="22">
        <v>219800000</v>
      </c>
      <c r="Y42" s="22">
        <v>-83676101</v>
      </c>
      <c r="Z42" s="23">
        <v>-38.069199727024568</v>
      </c>
      <c r="AA42" s="20">
        <v>287000000</v>
      </c>
    </row>
    <row r="43" spans="1:27" x14ac:dyDescent="0.25">
      <c r="A43" s="19" t="s">
        <v>69</v>
      </c>
      <c r="B43" s="15" t="s">
        <v>32</v>
      </c>
      <c r="C43" s="20">
        <v>1955052</v>
      </c>
      <c r="D43" s="20">
        <v>0</v>
      </c>
      <c r="E43" s="21">
        <v>1260000</v>
      </c>
      <c r="F43" s="22">
        <v>260000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545000</v>
      </c>
      <c r="Y43" s="22">
        <v>-545000</v>
      </c>
      <c r="Z43" s="23">
        <v>-100</v>
      </c>
      <c r="AA43" s="20">
        <v>260000</v>
      </c>
    </row>
    <row r="44" spans="1:27" x14ac:dyDescent="0.25">
      <c r="A44" s="19" t="s">
        <v>70</v>
      </c>
      <c r="B44" s="15" t="s">
        <v>32</v>
      </c>
      <c r="C44" s="20">
        <v>89954711</v>
      </c>
      <c r="D44" s="20">
        <v>0</v>
      </c>
      <c r="E44" s="21">
        <v>89299992</v>
      </c>
      <c r="F44" s="22">
        <v>114299992</v>
      </c>
      <c r="G44" s="22">
        <v>7311072</v>
      </c>
      <c r="H44" s="22">
        <v>10266158</v>
      </c>
      <c r="I44" s="22">
        <v>7940438</v>
      </c>
      <c r="J44" s="22">
        <v>25517668</v>
      </c>
      <c r="K44" s="22">
        <v>14154785</v>
      </c>
      <c r="L44" s="22">
        <v>7598760</v>
      </c>
      <c r="M44" s="22">
        <v>13936534</v>
      </c>
      <c r="N44" s="22">
        <v>35690079</v>
      </c>
      <c r="O44" s="22">
        <v>20158173</v>
      </c>
      <c r="P44" s="22">
        <v>6700864</v>
      </c>
      <c r="Q44" s="22">
        <v>10877053</v>
      </c>
      <c r="R44" s="22">
        <v>37736090</v>
      </c>
      <c r="S44" s="22">
        <v>0</v>
      </c>
      <c r="T44" s="22">
        <v>0</v>
      </c>
      <c r="U44" s="22">
        <v>0</v>
      </c>
      <c r="V44" s="22">
        <v>0</v>
      </c>
      <c r="W44" s="22">
        <v>98943837</v>
      </c>
      <c r="X44" s="22">
        <v>76974994</v>
      </c>
      <c r="Y44" s="22">
        <v>21968843</v>
      </c>
      <c r="Z44" s="23">
        <v>28.540233468546944</v>
      </c>
      <c r="AA44" s="20">
        <v>114299992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89037305</v>
      </c>
      <c r="D47" s="20">
        <v>0</v>
      </c>
      <c r="E47" s="21">
        <v>4331316</v>
      </c>
      <c r="F47" s="22">
        <v>6681316</v>
      </c>
      <c r="G47" s="22">
        <v>891157</v>
      </c>
      <c r="H47" s="22">
        <v>412677</v>
      </c>
      <c r="I47" s="22">
        <v>5475768</v>
      </c>
      <c r="J47" s="22">
        <v>6779602</v>
      </c>
      <c r="K47" s="22">
        <v>-4425781</v>
      </c>
      <c r="L47" s="22">
        <v>1226381</v>
      </c>
      <c r="M47" s="22">
        <v>1214464</v>
      </c>
      <c r="N47" s="22">
        <v>-1984936</v>
      </c>
      <c r="O47" s="22">
        <v>1054855</v>
      </c>
      <c r="P47" s="22">
        <v>327545</v>
      </c>
      <c r="Q47" s="22">
        <v>338694</v>
      </c>
      <c r="R47" s="22">
        <v>1721094</v>
      </c>
      <c r="S47" s="22">
        <v>0</v>
      </c>
      <c r="T47" s="22">
        <v>0</v>
      </c>
      <c r="U47" s="22">
        <v>0</v>
      </c>
      <c r="V47" s="22">
        <v>0</v>
      </c>
      <c r="W47" s="22">
        <v>6515760</v>
      </c>
      <c r="X47" s="22">
        <v>4188487</v>
      </c>
      <c r="Y47" s="22">
        <v>2327273</v>
      </c>
      <c r="Z47" s="23">
        <v>55.563572239808792</v>
      </c>
      <c r="AA47" s="20">
        <v>6681316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76267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2032711248</v>
      </c>
      <c r="D50" s="29">
        <f t="shared" ref="D50:Y50" si="1">SUM(D37:D49)</f>
        <v>0</v>
      </c>
      <c r="E50" s="30">
        <f t="shared" si="1"/>
        <v>1043080296</v>
      </c>
      <c r="F50" s="31">
        <f t="shared" si="1"/>
        <v>1120124496</v>
      </c>
      <c r="G50" s="31">
        <f t="shared" si="1"/>
        <v>36523546</v>
      </c>
      <c r="H50" s="31">
        <f t="shared" si="1"/>
        <v>78347581</v>
      </c>
      <c r="I50" s="31">
        <f t="shared" si="1"/>
        <v>95370004</v>
      </c>
      <c r="J50" s="31">
        <f t="shared" si="1"/>
        <v>210241131</v>
      </c>
      <c r="K50" s="31">
        <f t="shared" si="1"/>
        <v>74217816</v>
      </c>
      <c r="L50" s="31">
        <f t="shared" si="1"/>
        <v>68970733</v>
      </c>
      <c r="M50" s="31">
        <f t="shared" si="1"/>
        <v>73553549</v>
      </c>
      <c r="N50" s="31">
        <f t="shared" si="1"/>
        <v>216742098</v>
      </c>
      <c r="O50" s="31">
        <f t="shared" si="1"/>
        <v>86330251</v>
      </c>
      <c r="P50" s="31">
        <f t="shared" si="1"/>
        <v>57276249</v>
      </c>
      <c r="Q50" s="31">
        <f t="shared" si="1"/>
        <v>76299376</v>
      </c>
      <c r="R50" s="31">
        <f t="shared" si="1"/>
        <v>219905876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646889105</v>
      </c>
      <c r="X50" s="31">
        <f t="shared" si="1"/>
        <v>813127902</v>
      </c>
      <c r="Y50" s="31">
        <f t="shared" si="1"/>
        <v>-166238797</v>
      </c>
      <c r="Z50" s="32">
        <f>+IF(X50&lt;&gt;0,+(Y50/X50)*100,0)</f>
        <v>-20.4443601788984</v>
      </c>
      <c r="AA50" s="29">
        <f>SUM(AA37:AA49)</f>
        <v>1120124496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-1697410501</v>
      </c>
      <c r="D51" s="39">
        <f t="shared" si="2"/>
        <v>0</v>
      </c>
      <c r="E51" s="40">
        <f t="shared" si="2"/>
        <v>-630772932</v>
      </c>
      <c r="F51" s="41">
        <f t="shared" si="2"/>
        <v>-707817132</v>
      </c>
      <c r="G51" s="41">
        <f t="shared" si="2"/>
        <v>-30680724</v>
      </c>
      <c r="H51" s="41">
        <f t="shared" si="2"/>
        <v>-21500643</v>
      </c>
      <c r="I51" s="41">
        <f t="shared" si="2"/>
        <v>-63898874</v>
      </c>
      <c r="J51" s="41">
        <f t="shared" si="2"/>
        <v>-116080241</v>
      </c>
      <c r="K51" s="41">
        <f t="shared" si="2"/>
        <v>-49448137</v>
      </c>
      <c r="L51" s="41">
        <f t="shared" si="2"/>
        <v>-42369814</v>
      </c>
      <c r="M51" s="41">
        <f t="shared" si="2"/>
        <v>-67874086</v>
      </c>
      <c r="N51" s="41">
        <f t="shared" si="2"/>
        <v>-159692037</v>
      </c>
      <c r="O51" s="41">
        <f t="shared" si="2"/>
        <v>-37318582</v>
      </c>
      <c r="P51" s="41">
        <f t="shared" si="2"/>
        <v>-31172212</v>
      </c>
      <c r="Q51" s="41">
        <f t="shared" si="2"/>
        <v>-51525823</v>
      </c>
      <c r="R51" s="41">
        <f t="shared" si="2"/>
        <v>-120016617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-395788895</v>
      </c>
      <c r="X51" s="41">
        <f t="shared" si="2"/>
        <v>-503897379</v>
      </c>
      <c r="Y51" s="41">
        <f t="shared" si="2"/>
        <v>108108484</v>
      </c>
      <c r="Z51" s="42">
        <f>+IF(X51&lt;&gt;0,+(Y51/X51)*100,0)</f>
        <v>-21.454464441657674</v>
      </c>
      <c r="AA51" s="39">
        <f>+AA35-AA50</f>
        <v>-707817132</v>
      </c>
    </row>
    <row r="52" spans="1:27" x14ac:dyDescent="0.25">
      <c r="A52" s="43" t="s">
        <v>78</v>
      </c>
      <c r="B52" s="15" t="s">
        <v>32</v>
      </c>
      <c r="C52" s="20">
        <v>808126135</v>
      </c>
      <c r="D52" s="20">
        <v>0</v>
      </c>
      <c r="E52" s="21">
        <v>714921996</v>
      </c>
      <c r="F52" s="22">
        <v>679921999</v>
      </c>
      <c r="G52" s="22">
        <v>0</v>
      </c>
      <c r="H52" s="22">
        <v>38132151</v>
      </c>
      <c r="I52" s="22">
        <v>13470266</v>
      </c>
      <c r="J52" s="22">
        <v>51602417</v>
      </c>
      <c r="K52" s="22">
        <v>8949759</v>
      </c>
      <c r="L52" s="22">
        <v>85624680</v>
      </c>
      <c r="M52" s="22">
        <v>38461111</v>
      </c>
      <c r="N52" s="22">
        <v>133035550</v>
      </c>
      <c r="O52" s="22">
        <v>130980096</v>
      </c>
      <c r="P52" s="22">
        <v>7394104</v>
      </c>
      <c r="Q52" s="22">
        <v>81358881</v>
      </c>
      <c r="R52" s="22">
        <v>219733081</v>
      </c>
      <c r="S52" s="22">
        <v>0</v>
      </c>
      <c r="T52" s="22">
        <v>0</v>
      </c>
      <c r="U52" s="22">
        <v>0</v>
      </c>
      <c r="V52" s="22">
        <v>0</v>
      </c>
      <c r="W52" s="22">
        <v>404371048</v>
      </c>
      <c r="X52" s="22">
        <v>532878999</v>
      </c>
      <c r="Y52" s="22">
        <v>-128507951</v>
      </c>
      <c r="Z52" s="23">
        <v>-24.115784491630905</v>
      </c>
      <c r="AA52" s="20">
        <v>679921999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-889284366</v>
      </c>
      <c r="D54" s="48">
        <f t="shared" si="3"/>
        <v>0</v>
      </c>
      <c r="E54" s="49">
        <f t="shared" si="3"/>
        <v>84149064</v>
      </c>
      <c r="F54" s="50">
        <f t="shared" si="3"/>
        <v>-27895133</v>
      </c>
      <c r="G54" s="50">
        <f t="shared" si="3"/>
        <v>-30680724</v>
      </c>
      <c r="H54" s="50">
        <f t="shared" si="3"/>
        <v>16631508</v>
      </c>
      <c r="I54" s="50">
        <f t="shared" si="3"/>
        <v>-50428608</v>
      </c>
      <c r="J54" s="50">
        <f t="shared" si="3"/>
        <v>-64477824</v>
      </c>
      <c r="K54" s="50">
        <f t="shared" si="3"/>
        <v>-40498378</v>
      </c>
      <c r="L54" s="50">
        <f t="shared" si="3"/>
        <v>43254866</v>
      </c>
      <c r="M54" s="50">
        <f t="shared" si="3"/>
        <v>-29412975</v>
      </c>
      <c r="N54" s="50">
        <f t="shared" si="3"/>
        <v>-26656487</v>
      </c>
      <c r="O54" s="50">
        <f t="shared" si="3"/>
        <v>93661514</v>
      </c>
      <c r="P54" s="50">
        <f t="shared" si="3"/>
        <v>-23778108</v>
      </c>
      <c r="Q54" s="50">
        <f t="shared" si="3"/>
        <v>29833058</v>
      </c>
      <c r="R54" s="50">
        <f t="shared" si="3"/>
        <v>99716464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8582153</v>
      </c>
      <c r="X54" s="50">
        <f t="shared" si="3"/>
        <v>28981620</v>
      </c>
      <c r="Y54" s="50">
        <f t="shared" si="3"/>
        <v>-20399467</v>
      </c>
      <c r="Z54" s="51">
        <f>+IF(X54&lt;&gt;0,+(Y54/X54)*100,0)</f>
        <v>-70.387600831147466</v>
      </c>
      <c r="AA54" s="48">
        <f>SUM(AA51:AA53)</f>
        <v>-27895133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-889284366</v>
      </c>
      <c r="D56" s="54">
        <f>+D54-D55</f>
        <v>0</v>
      </c>
      <c r="E56" s="55">
        <f t="shared" si="4"/>
        <v>84149064</v>
      </c>
      <c r="F56" s="56">
        <f t="shared" si="4"/>
        <v>-27895133</v>
      </c>
      <c r="G56" s="56">
        <f t="shared" si="4"/>
        <v>-30680724</v>
      </c>
      <c r="H56" s="56">
        <f t="shared" si="4"/>
        <v>16631508</v>
      </c>
      <c r="I56" s="56">
        <f t="shared" si="4"/>
        <v>-50428608</v>
      </c>
      <c r="J56" s="56">
        <f t="shared" si="4"/>
        <v>-64477824</v>
      </c>
      <c r="K56" s="56">
        <f t="shared" si="4"/>
        <v>-40498378</v>
      </c>
      <c r="L56" s="56">
        <f t="shared" si="4"/>
        <v>43254866</v>
      </c>
      <c r="M56" s="56">
        <f t="shared" si="4"/>
        <v>-29412975</v>
      </c>
      <c r="N56" s="56">
        <f t="shared" si="4"/>
        <v>-26656487</v>
      </c>
      <c r="O56" s="56">
        <f t="shared" si="4"/>
        <v>93661514</v>
      </c>
      <c r="P56" s="56">
        <f t="shared" si="4"/>
        <v>-23778108</v>
      </c>
      <c r="Q56" s="56">
        <f t="shared" si="4"/>
        <v>29833058</v>
      </c>
      <c r="R56" s="56">
        <f t="shared" si="4"/>
        <v>99716464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8582153</v>
      </c>
      <c r="X56" s="56">
        <f t="shared" si="4"/>
        <v>28981620</v>
      </c>
      <c r="Y56" s="56">
        <f t="shared" si="4"/>
        <v>-20399467</v>
      </c>
      <c r="Z56" s="57">
        <f>+IF(X56&lt;&gt;0,+(Y56/X56)*100,0)</f>
        <v>-70.387600831147466</v>
      </c>
      <c r="AA56" s="54">
        <f>+AA54-AA55</f>
        <v>-27895133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-889284366</v>
      </c>
      <c r="D59" s="48">
        <f>SUM(D56:D58)</f>
        <v>0</v>
      </c>
      <c r="E59" s="49">
        <f t="shared" si="5"/>
        <v>84149064</v>
      </c>
      <c r="F59" s="50">
        <f t="shared" si="5"/>
        <v>-27895133</v>
      </c>
      <c r="G59" s="50">
        <f t="shared" si="5"/>
        <v>-30680724</v>
      </c>
      <c r="H59" s="50">
        <f t="shared" si="5"/>
        <v>16631508</v>
      </c>
      <c r="I59" s="50">
        <f t="shared" si="5"/>
        <v>-50428608</v>
      </c>
      <c r="J59" s="50">
        <f t="shared" si="5"/>
        <v>-64477824</v>
      </c>
      <c r="K59" s="50">
        <f t="shared" si="5"/>
        <v>-40498378</v>
      </c>
      <c r="L59" s="50">
        <f t="shared" si="5"/>
        <v>43254866</v>
      </c>
      <c r="M59" s="50">
        <f t="shared" si="5"/>
        <v>-29412975</v>
      </c>
      <c r="N59" s="50">
        <f t="shared" si="5"/>
        <v>-26656487</v>
      </c>
      <c r="O59" s="50">
        <f t="shared" si="5"/>
        <v>93661514</v>
      </c>
      <c r="P59" s="50">
        <f t="shared" si="5"/>
        <v>-23778108</v>
      </c>
      <c r="Q59" s="50">
        <f t="shared" si="5"/>
        <v>29833058</v>
      </c>
      <c r="R59" s="50">
        <f t="shared" si="5"/>
        <v>99716464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8582153</v>
      </c>
      <c r="X59" s="50">
        <f t="shared" si="5"/>
        <v>28981620</v>
      </c>
      <c r="Y59" s="50">
        <f t="shared" si="5"/>
        <v>-20399467</v>
      </c>
      <c r="Z59" s="51">
        <f>+IF(X59&lt;&gt;0,+(Y59/X59)*100,0)</f>
        <v>-70.387600831147466</v>
      </c>
      <c r="AA59" s="48">
        <f>SUM(AA56:AA58)</f>
        <v>-27895133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-889284366</v>
      </c>
      <c r="D62" s="65">
        <f>SUM(D59:D61)</f>
        <v>0</v>
      </c>
      <c r="E62" s="66">
        <f t="shared" si="6"/>
        <v>84149064</v>
      </c>
      <c r="F62" s="67">
        <f t="shared" si="6"/>
        <v>-27895133</v>
      </c>
      <c r="G62" s="67">
        <f t="shared" si="6"/>
        <v>-30680724</v>
      </c>
      <c r="H62" s="67">
        <f t="shared" si="6"/>
        <v>16631508</v>
      </c>
      <c r="I62" s="67">
        <f t="shared" si="6"/>
        <v>-50428608</v>
      </c>
      <c r="J62" s="67">
        <f t="shared" si="6"/>
        <v>-64477824</v>
      </c>
      <c r="K62" s="67">
        <f t="shared" si="6"/>
        <v>-40498378</v>
      </c>
      <c r="L62" s="67">
        <f t="shared" si="6"/>
        <v>43254866</v>
      </c>
      <c r="M62" s="67">
        <f t="shared" si="6"/>
        <v>-29412975</v>
      </c>
      <c r="N62" s="67">
        <f t="shared" si="6"/>
        <v>-26656487</v>
      </c>
      <c r="O62" s="67">
        <f t="shared" si="6"/>
        <v>93661514</v>
      </c>
      <c r="P62" s="67">
        <f t="shared" si="6"/>
        <v>-23778108</v>
      </c>
      <c r="Q62" s="67">
        <f t="shared" si="6"/>
        <v>29833058</v>
      </c>
      <c r="R62" s="67">
        <f t="shared" si="6"/>
        <v>99716464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8582153</v>
      </c>
      <c r="X62" s="67">
        <f t="shared" si="6"/>
        <v>28981620</v>
      </c>
      <c r="Y62" s="67">
        <f t="shared" si="6"/>
        <v>-20399467</v>
      </c>
      <c r="Z62" s="68">
        <f>+IF(X62&lt;&gt;0,+(Y62/X62)*100,0)</f>
        <v>-70.387600831147466</v>
      </c>
      <c r="AA62" s="65">
        <f>SUM(AA59:AA61)</f>
        <v>-27895133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2394162</v>
      </c>
      <c r="H7" s="22">
        <v>2182814</v>
      </c>
      <c r="I7" s="22">
        <v>2787179</v>
      </c>
      <c r="J7" s="22">
        <v>7364155</v>
      </c>
      <c r="K7" s="22">
        <v>2626933</v>
      </c>
      <c r="L7" s="22">
        <v>2773364</v>
      </c>
      <c r="M7" s="22">
        <v>2759308</v>
      </c>
      <c r="N7" s="22">
        <v>8159605</v>
      </c>
      <c r="O7" s="22">
        <v>2927013</v>
      </c>
      <c r="P7" s="22">
        <v>2510986</v>
      </c>
      <c r="Q7" s="22">
        <v>2458859</v>
      </c>
      <c r="R7" s="22">
        <v>7896858</v>
      </c>
      <c r="S7" s="22">
        <v>0</v>
      </c>
      <c r="T7" s="22">
        <v>0</v>
      </c>
      <c r="U7" s="22">
        <v>0</v>
      </c>
      <c r="V7" s="22">
        <v>0</v>
      </c>
      <c r="W7" s="22">
        <v>23420618</v>
      </c>
      <c r="X7" s="22">
        <v>0</v>
      </c>
      <c r="Y7" s="22">
        <v>23420618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135524</v>
      </c>
      <c r="H29" s="22">
        <v>137002</v>
      </c>
      <c r="I29" s="22">
        <v>141170</v>
      </c>
      <c r="J29" s="22">
        <v>413696</v>
      </c>
      <c r="K29" s="22">
        <v>140583</v>
      </c>
      <c r="L29" s="22">
        <v>145506</v>
      </c>
      <c r="M29" s="22">
        <v>148847</v>
      </c>
      <c r="N29" s="22">
        <v>434936</v>
      </c>
      <c r="O29" s="22">
        <v>155649</v>
      </c>
      <c r="P29" s="22">
        <v>157962</v>
      </c>
      <c r="Q29" s="22">
        <v>163012</v>
      </c>
      <c r="R29" s="22">
        <v>476623</v>
      </c>
      <c r="S29" s="22">
        <v>0</v>
      </c>
      <c r="T29" s="22">
        <v>0</v>
      </c>
      <c r="U29" s="22">
        <v>0</v>
      </c>
      <c r="V29" s="22">
        <v>0</v>
      </c>
      <c r="W29" s="22">
        <v>1325255</v>
      </c>
      <c r="X29" s="22">
        <v>0</v>
      </c>
      <c r="Y29" s="22">
        <v>1325255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2529686</v>
      </c>
      <c r="H35" s="31">
        <f t="shared" si="0"/>
        <v>2319816</v>
      </c>
      <c r="I35" s="31">
        <f t="shared" si="0"/>
        <v>2928349</v>
      </c>
      <c r="J35" s="31">
        <f t="shared" si="0"/>
        <v>7777851</v>
      </c>
      <c r="K35" s="31">
        <f t="shared" si="0"/>
        <v>2767516</v>
      </c>
      <c r="L35" s="31">
        <f t="shared" si="0"/>
        <v>2918870</v>
      </c>
      <c r="M35" s="31">
        <f t="shared" si="0"/>
        <v>2908155</v>
      </c>
      <c r="N35" s="31">
        <f t="shared" si="0"/>
        <v>8594541</v>
      </c>
      <c r="O35" s="31">
        <f t="shared" si="0"/>
        <v>3082662</v>
      </c>
      <c r="P35" s="31">
        <f t="shared" si="0"/>
        <v>2668948</v>
      </c>
      <c r="Q35" s="31">
        <f t="shared" si="0"/>
        <v>2621871</v>
      </c>
      <c r="R35" s="31">
        <f t="shared" si="0"/>
        <v>8373481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24745873</v>
      </c>
      <c r="X35" s="31">
        <f t="shared" si="0"/>
        <v>0</v>
      </c>
      <c r="Y35" s="31">
        <f t="shared" si="0"/>
        <v>24745873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79</v>
      </c>
      <c r="H40" s="22">
        <v>0</v>
      </c>
      <c r="I40" s="22">
        <v>0</v>
      </c>
      <c r="J40" s="22">
        <v>79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79</v>
      </c>
      <c r="X40" s="22">
        <v>0</v>
      </c>
      <c r="Y40" s="22">
        <v>79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6036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4167</v>
      </c>
      <c r="D47" s="20">
        <v>0</v>
      </c>
      <c r="E47" s="21">
        <v>0</v>
      </c>
      <c r="F47" s="22">
        <v>0</v>
      </c>
      <c r="G47" s="22">
        <v>371</v>
      </c>
      <c r="H47" s="22">
        <v>371</v>
      </c>
      <c r="I47" s="22">
        <v>371</v>
      </c>
      <c r="J47" s="22">
        <v>1113</v>
      </c>
      <c r="K47" s="22">
        <v>371</v>
      </c>
      <c r="L47" s="22">
        <v>371</v>
      </c>
      <c r="M47" s="22">
        <v>371</v>
      </c>
      <c r="N47" s="22">
        <v>1113</v>
      </c>
      <c r="O47" s="22">
        <v>371</v>
      </c>
      <c r="P47" s="22">
        <v>613</v>
      </c>
      <c r="Q47" s="22">
        <v>613</v>
      </c>
      <c r="R47" s="22">
        <v>1597</v>
      </c>
      <c r="S47" s="22">
        <v>0</v>
      </c>
      <c r="T47" s="22">
        <v>0</v>
      </c>
      <c r="U47" s="22">
        <v>0</v>
      </c>
      <c r="V47" s="22">
        <v>0</v>
      </c>
      <c r="W47" s="22">
        <v>3823</v>
      </c>
      <c r="X47" s="22">
        <v>0</v>
      </c>
      <c r="Y47" s="22">
        <v>3823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10203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450</v>
      </c>
      <c r="H50" s="31">
        <f t="shared" si="1"/>
        <v>371</v>
      </c>
      <c r="I50" s="31">
        <f t="shared" si="1"/>
        <v>371</v>
      </c>
      <c r="J50" s="31">
        <f t="shared" si="1"/>
        <v>1192</v>
      </c>
      <c r="K50" s="31">
        <f t="shared" si="1"/>
        <v>371</v>
      </c>
      <c r="L50" s="31">
        <f t="shared" si="1"/>
        <v>371</v>
      </c>
      <c r="M50" s="31">
        <f t="shared" si="1"/>
        <v>371</v>
      </c>
      <c r="N50" s="31">
        <f t="shared" si="1"/>
        <v>1113</v>
      </c>
      <c r="O50" s="31">
        <f t="shared" si="1"/>
        <v>371</v>
      </c>
      <c r="P50" s="31">
        <f t="shared" si="1"/>
        <v>613</v>
      </c>
      <c r="Q50" s="31">
        <f t="shared" si="1"/>
        <v>613</v>
      </c>
      <c r="R50" s="31">
        <f t="shared" si="1"/>
        <v>1597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3902</v>
      </c>
      <c r="X50" s="31">
        <f t="shared" si="1"/>
        <v>0</v>
      </c>
      <c r="Y50" s="31">
        <f t="shared" si="1"/>
        <v>3902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-10203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2529236</v>
      </c>
      <c r="H51" s="41">
        <f t="shared" si="2"/>
        <v>2319445</v>
      </c>
      <c r="I51" s="41">
        <f t="shared" si="2"/>
        <v>2927978</v>
      </c>
      <c r="J51" s="41">
        <f t="shared" si="2"/>
        <v>7776659</v>
      </c>
      <c r="K51" s="41">
        <f t="shared" si="2"/>
        <v>2767145</v>
      </c>
      <c r="L51" s="41">
        <f t="shared" si="2"/>
        <v>2918499</v>
      </c>
      <c r="M51" s="41">
        <f t="shared" si="2"/>
        <v>2907784</v>
      </c>
      <c r="N51" s="41">
        <f t="shared" si="2"/>
        <v>8593428</v>
      </c>
      <c r="O51" s="41">
        <f t="shared" si="2"/>
        <v>3082291</v>
      </c>
      <c r="P51" s="41">
        <f t="shared" si="2"/>
        <v>2668335</v>
      </c>
      <c r="Q51" s="41">
        <f t="shared" si="2"/>
        <v>2621258</v>
      </c>
      <c r="R51" s="41">
        <f t="shared" si="2"/>
        <v>8371884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24741971</v>
      </c>
      <c r="X51" s="41">
        <f t="shared" si="2"/>
        <v>0</v>
      </c>
      <c r="Y51" s="41">
        <f t="shared" si="2"/>
        <v>24741971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-10203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2529236</v>
      </c>
      <c r="H54" s="50">
        <f t="shared" si="3"/>
        <v>2319445</v>
      </c>
      <c r="I54" s="50">
        <f t="shared" si="3"/>
        <v>2927978</v>
      </c>
      <c r="J54" s="50">
        <f t="shared" si="3"/>
        <v>7776659</v>
      </c>
      <c r="K54" s="50">
        <f t="shared" si="3"/>
        <v>2767145</v>
      </c>
      <c r="L54" s="50">
        <f t="shared" si="3"/>
        <v>2918499</v>
      </c>
      <c r="M54" s="50">
        <f t="shared" si="3"/>
        <v>2907784</v>
      </c>
      <c r="N54" s="50">
        <f t="shared" si="3"/>
        <v>8593428</v>
      </c>
      <c r="O54" s="50">
        <f t="shared" si="3"/>
        <v>3082291</v>
      </c>
      <c r="P54" s="50">
        <f t="shared" si="3"/>
        <v>2668335</v>
      </c>
      <c r="Q54" s="50">
        <f t="shared" si="3"/>
        <v>2621258</v>
      </c>
      <c r="R54" s="50">
        <f t="shared" si="3"/>
        <v>8371884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24741971</v>
      </c>
      <c r="X54" s="50">
        <f t="shared" si="3"/>
        <v>0</v>
      </c>
      <c r="Y54" s="50">
        <f t="shared" si="3"/>
        <v>24741971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-10203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2529236</v>
      </c>
      <c r="H56" s="56">
        <f t="shared" si="4"/>
        <v>2319445</v>
      </c>
      <c r="I56" s="56">
        <f t="shared" si="4"/>
        <v>2927978</v>
      </c>
      <c r="J56" s="56">
        <f t="shared" si="4"/>
        <v>7776659</v>
      </c>
      <c r="K56" s="56">
        <f t="shared" si="4"/>
        <v>2767145</v>
      </c>
      <c r="L56" s="56">
        <f t="shared" si="4"/>
        <v>2918499</v>
      </c>
      <c r="M56" s="56">
        <f t="shared" si="4"/>
        <v>2907784</v>
      </c>
      <c r="N56" s="56">
        <f t="shared" si="4"/>
        <v>8593428</v>
      </c>
      <c r="O56" s="56">
        <f t="shared" si="4"/>
        <v>3082291</v>
      </c>
      <c r="P56" s="56">
        <f t="shared" si="4"/>
        <v>2668335</v>
      </c>
      <c r="Q56" s="56">
        <f t="shared" si="4"/>
        <v>2621258</v>
      </c>
      <c r="R56" s="56">
        <f t="shared" si="4"/>
        <v>8371884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24741971</v>
      </c>
      <c r="X56" s="56">
        <f t="shared" si="4"/>
        <v>0</v>
      </c>
      <c r="Y56" s="56">
        <f t="shared" si="4"/>
        <v>24741971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-10203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2529236</v>
      </c>
      <c r="H59" s="50">
        <f t="shared" si="5"/>
        <v>2319445</v>
      </c>
      <c r="I59" s="50">
        <f t="shared" si="5"/>
        <v>2927978</v>
      </c>
      <c r="J59" s="50">
        <f t="shared" si="5"/>
        <v>7776659</v>
      </c>
      <c r="K59" s="50">
        <f t="shared" si="5"/>
        <v>2767145</v>
      </c>
      <c r="L59" s="50">
        <f t="shared" si="5"/>
        <v>2918499</v>
      </c>
      <c r="M59" s="50">
        <f t="shared" si="5"/>
        <v>2907784</v>
      </c>
      <c r="N59" s="50">
        <f t="shared" si="5"/>
        <v>8593428</v>
      </c>
      <c r="O59" s="50">
        <f t="shared" si="5"/>
        <v>3082291</v>
      </c>
      <c r="P59" s="50">
        <f t="shared" si="5"/>
        <v>2668335</v>
      </c>
      <c r="Q59" s="50">
        <f t="shared" si="5"/>
        <v>2621258</v>
      </c>
      <c r="R59" s="50">
        <f t="shared" si="5"/>
        <v>8371884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24741971</v>
      </c>
      <c r="X59" s="50">
        <f t="shared" si="5"/>
        <v>0</v>
      </c>
      <c r="Y59" s="50">
        <f t="shared" si="5"/>
        <v>24741971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-10203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2529236</v>
      </c>
      <c r="H62" s="67">
        <f t="shared" si="6"/>
        <v>2319445</v>
      </c>
      <c r="I62" s="67">
        <f t="shared" si="6"/>
        <v>2927978</v>
      </c>
      <c r="J62" s="67">
        <f t="shared" si="6"/>
        <v>7776659</v>
      </c>
      <c r="K62" s="67">
        <f t="shared" si="6"/>
        <v>2767145</v>
      </c>
      <c r="L62" s="67">
        <f t="shared" si="6"/>
        <v>2918499</v>
      </c>
      <c r="M62" s="67">
        <f t="shared" si="6"/>
        <v>2907784</v>
      </c>
      <c r="N62" s="67">
        <f t="shared" si="6"/>
        <v>8593428</v>
      </c>
      <c r="O62" s="67">
        <f t="shared" si="6"/>
        <v>3082291</v>
      </c>
      <c r="P62" s="67">
        <f t="shared" si="6"/>
        <v>2668335</v>
      </c>
      <c r="Q62" s="67">
        <f t="shared" si="6"/>
        <v>2621258</v>
      </c>
      <c r="R62" s="67">
        <f t="shared" si="6"/>
        <v>8371884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24741971</v>
      </c>
      <c r="X62" s="67">
        <f t="shared" si="6"/>
        <v>0</v>
      </c>
      <c r="Y62" s="67">
        <f t="shared" si="6"/>
        <v>24741971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167961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167961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-167961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-167961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-167961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-167961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-167961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469538756</v>
      </c>
      <c r="D7" s="20">
        <v>0</v>
      </c>
      <c r="E7" s="21">
        <v>760131807</v>
      </c>
      <c r="F7" s="22">
        <v>768796537</v>
      </c>
      <c r="G7" s="22">
        <v>46970636</v>
      </c>
      <c r="H7" s="22">
        <v>31434899</v>
      </c>
      <c r="I7" s="22">
        <v>17814432</v>
      </c>
      <c r="J7" s="22">
        <v>96219967</v>
      </c>
      <c r="K7" s="22">
        <v>35998379</v>
      </c>
      <c r="L7" s="22">
        <v>22566142</v>
      </c>
      <c r="M7" s="22">
        <v>37279115</v>
      </c>
      <c r="N7" s="22">
        <v>95843636</v>
      </c>
      <c r="O7" s="22">
        <v>24046552</v>
      </c>
      <c r="P7" s="22">
        <v>14585356</v>
      </c>
      <c r="Q7" s="22">
        <v>27166488</v>
      </c>
      <c r="R7" s="22">
        <v>65798396</v>
      </c>
      <c r="S7" s="22">
        <v>0</v>
      </c>
      <c r="T7" s="22">
        <v>0</v>
      </c>
      <c r="U7" s="22">
        <v>0</v>
      </c>
      <c r="V7" s="22">
        <v>0</v>
      </c>
      <c r="W7" s="22">
        <v>257861999</v>
      </c>
      <c r="X7" s="22">
        <v>389482778</v>
      </c>
      <c r="Y7" s="22">
        <v>-131620779</v>
      </c>
      <c r="Z7" s="23">
        <v>-33.79373529065257</v>
      </c>
      <c r="AA7" s="20">
        <v>768796537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25825</v>
      </c>
      <c r="G8" s="22">
        <v>1697</v>
      </c>
      <c r="H8" s="22">
        <v>3378</v>
      </c>
      <c r="I8" s="22">
        <v>4592</v>
      </c>
      <c r="J8" s="22">
        <v>9667</v>
      </c>
      <c r="K8" s="22">
        <v>6394</v>
      </c>
      <c r="L8" s="22">
        <v>1087</v>
      </c>
      <c r="M8" s="22">
        <v>2436</v>
      </c>
      <c r="N8" s="22">
        <v>9917</v>
      </c>
      <c r="O8" s="22">
        <v>2757</v>
      </c>
      <c r="P8" s="22">
        <v>1523</v>
      </c>
      <c r="Q8" s="22">
        <v>1583</v>
      </c>
      <c r="R8" s="22">
        <v>5863</v>
      </c>
      <c r="S8" s="22">
        <v>0</v>
      </c>
      <c r="T8" s="22">
        <v>0</v>
      </c>
      <c r="U8" s="22">
        <v>0</v>
      </c>
      <c r="V8" s="22">
        <v>0</v>
      </c>
      <c r="W8" s="22">
        <v>25447</v>
      </c>
      <c r="X8" s="22">
        <v>10330</v>
      </c>
      <c r="Y8" s="22">
        <v>15117</v>
      </c>
      <c r="Z8" s="23">
        <v>146.3407550822846</v>
      </c>
      <c r="AA8" s="20">
        <v>25825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634589</v>
      </c>
      <c r="F9" s="22">
        <v>-1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222102</v>
      </c>
      <c r="Y9" s="22">
        <v>-222102</v>
      </c>
      <c r="Z9" s="23">
        <v>-100</v>
      </c>
      <c r="AA9" s="20">
        <v>-1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3612</v>
      </c>
      <c r="Q10" s="22">
        <v>0</v>
      </c>
      <c r="R10" s="22">
        <v>3612</v>
      </c>
      <c r="S10" s="22">
        <v>0</v>
      </c>
      <c r="T10" s="22">
        <v>0</v>
      </c>
      <c r="U10" s="22">
        <v>0</v>
      </c>
      <c r="V10" s="22">
        <v>0</v>
      </c>
      <c r="W10" s="22">
        <v>3612</v>
      </c>
      <c r="X10" s="22">
        <v>0</v>
      </c>
      <c r="Y10" s="22">
        <v>3612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542608740</v>
      </c>
      <c r="D28" s="20">
        <v>0</v>
      </c>
      <c r="E28" s="21">
        <v>565349293</v>
      </c>
      <c r="F28" s="22">
        <v>286787886</v>
      </c>
      <c r="G28" s="22">
        <v>228719003</v>
      </c>
      <c r="H28" s="22">
        <v>8108741</v>
      </c>
      <c r="I28" s="22">
        <v>3898334</v>
      </c>
      <c r="J28" s="22">
        <v>240726078</v>
      </c>
      <c r="K28" s="22">
        <v>10944931</v>
      </c>
      <c r="L28" s="22">
        <v>9897426</v>
      </c>
      <c r="M28" s="22">
        <v>185316135</v>
      </c>
      <c r="N28" s="22">
        <v>206158492</v>
      </c>
      <c r="O28" s="22">
        <v>8375000</v>
      </c>
      <c r="P28" s="22">
        <v>7830062</v>
      </c>
      <c r="Q28" s="22">
        <v>140931222</v>
      </c>
      <c r="R28" s="22">
        <v>157136284</v>
      </c>
      <c r="S28" s="22">
        <v>0</v>
      </c>
      <c r="T28" s="22">
        <v>0</v>
      </c>
      <c r="U28" s="22">
        <v>0</v>
      </c>
      <c r="V28" s="22">
        <v>0</v>
      </c>
      <c r="W28" s="22">
        <v>604020854</v>
      </c>
      <c r="X28" s="22">
        <v>445165454</v>
      </c>
      <c r="Y28" s="22">
        <v>158855400</v>
      </c>
      <c r="Z28" s="23">
        <v>35.684574931099661</v>
      </c>
      <c r="AA28" s="20">
        <v>286787886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1012147496</v>
      </c>
      <c r="D35" s="29">
        <f t="shared" ref="D35:Y35" si="0">SUM(D6:D34)</f>
        <v>0</v>
      </c>
      <c r="E35" s="30">
        <f t="shared" si="0"/>
        <v>1326115689</v>
      </c>
      <c r="F35" s="31">
        <f t="shared" si="0"/>
        <v>1055610247</v>
      </c>
      <c r="G35" s="31">
        <f t="shared" si="0"/>
        <v>275691336</v>
      </c>
      <c r="H35" s="31">
        <f t="shared" si="0"/>
        <v>39547018</v>
      </c>
      <c r="I35" s="31">
        <f t="shared" si="0"/>
        <v>21717358</v>
      </c>
      <c r="J35" s="31">
        <f t="shared" si="0"/>
        <v>336955712</v>
      </c>
      <c r="K35" s="31">
        <f t="shared" si="0"/>
        <v>46949704</v>
      </c>
      <c r="L35" s="31">
        <f t="shared" si="0"/>
        <v>32464655</v>
      </c>
      <c r="M35" s="31">
        <f t="shared" si="0"/>
        <v>222597686</v>
      </c>
      <c r="N35" s="31">
        <f t="shared" si="0"/>
        <v>302012045</v>
      </c>
      <c r="O35" s="31">
        <f t="shared" si="0"/>
        <v>32424309</v>
      </c>
      <c r="P35" s="31">
        <f t="shared" si="0"/>
        <v>22420553</v>
      </c>
      <c r="Q35" s="31">
        <f t="shared" si="0"/>
        <v>168099293</v>
      </c>
      <c r="R35" s="31">
        <f t="shared" si="0"/>
        <v>222944155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861911912</v>
      </c>
      <c r="X35" s="31">
        <f t="shared" si="0"/>
        <v>834880664</v>
      </c>
      <c r="Y35" s="31">
        <f t="shared" si="0"/>
        <v>27031248</v>
      </c>
      <c r="Z35" s="32">
        <f>+IF(X35&lt;&gt;0,+(Y35/X35)*100,0)</f>
        <v>3.2377379385564495</v>
      </c>
      <c r="AA35" s="29">
        <f>SUM(AA6:AA34)</f>
        <v>1055610247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426308070</v>
      </c>
      <c r="D37" s="20">
        <v>0</v>
      </c>
      <c r="E37" s="21">
        <v>423077392</v>
      </c>
      <c r="F37" s="22">
        <v>425529187</v>
      </c>
      <c r="G37" s="22">
        <v>34762691</v>
      </c>
      <c r="H37" s="22">
        <v>39161725</v>
      </c>
      <c r="I37" s="22">
        <v>34387105</v>
      </c>
      <c r="J37" s="22">
        <v>108311521</v>
      </c>
      <c r="K37" s="22">
        <v>35209393</v>
      </c>
      <c r="L37" s="22">
        <v>37933462</v>
      </c>
      <c r="M37" s="22">
        <v>38177480</v>
      </c>
      <c r="N37" s="22">
        <v>111320335</v>
      </c>
      <c r="O37" s="22">
        <v>37070489</v>
      </c>
      <c r="P37" s="22">
        <v>34967612</v>
      </c>
      <c r="Q37" s="22">
        <v>42710053</v>
      </c>
      <c r="R37" s="22">
        <v>114748154</v>
      </c>
      <c r="S37" s="22">
        <v>0</v>
      </c>
      <c r="T37" s="22">
        <v>0</v>
      </c>
      <c r="U37" s="22">
        <v>0</v>
      </c>
      <c r="V37" s="22">
        <v>0</v>
      </c>
      <c r="W37" s="22">
        <v>334380010</v>
      </c>
      <c r="X37" s="22">
        <v>282547734</v>
      </c>
      <c r="Y37" s="22">
        <v>51832276</v>
      </c>
      <c r="Z37" s="23">
        <v>18.344608631686992</v>
      </c>
      <c r="AA37" s="20">
        <v>425529187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434816677</v>
      </c>
      <c r="D40" s="20">
        <v>0</v>
      </c>
      <c r="E40" s="21">
        <v>217499742</v>
      </c>
      <c r="F40" s="22">
        <v>632548932</v>
      </c>
      <c r="G40" s="22">
        <v>-8881234</v>
      </c>
      <c r="H40" s="22">
        <v>-422283879</v>
      </c>
      <c r="I40" s="22">
        <v>449967749</v>
      </c>
      <c r="J40" s="22">
        <v>18802636</v>
      </c>
      <c r="K40" s="22">
        <v>14890957</v>
      </c>
      <c r="L40" s="22">
        <v>14839455</v>
      </c>
      <c r="M40" s="22">
        <v>0</v>
      </c>
      <c r="N40" s="22">
        <v>29730412</v>
      </c>
      <c r="O40" s="22">
        <v>33607277</v>
      </c>
      <c r="P40" s="22">
        <v>0</v>
      </c>
      <c r="Q40" s="22">
        <v>12140175</v>
      </c>
      <c r="R40" s="22">
        <v>45747452</v>
      </c>
      <c r="S40" s="22">
        <v>0</v>
      </c>
      <c r="T40" s="22">
        <v>0</v>
      </c>
      <c r="U40" s="22">
        <v>0</v>
      </c>
      <c r="V40" s="22">
        <v>0</v>
      </c>
      <c r="W40" s="22">
        <v>94280500</v>
      </c>
      <c r="X40" s="22">
        <v>304534921</v>
      </c>
      <c r="Y40" s="22">
        <v>-210254421</v>
      </c>
      <c r="Z40" s="23">
        <v>-69.041153083393027</v>
      </c>
      <c r="AA40" s="20">
        <v>632548932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80748183</v>
      </c>
      <c r="D42" s="20">
        <v>0</v>
      </c>
      <c r="E42" s="21">
        <v>144304343</v>
      </c>
      <c r="F42" s="22">
        <v>155513108</v>
      </c>
      <c r="G42" s="22">
        <v>0</v>
      </c>
      <c r="H42" s="22">
        <v>22200431</v>
      </c>
      <c r="I42" s="22">
        <v>11100215</v>
      </c>
      <c r="J42" s="22">
        <v>33300646</v>
      </c>
      <c r="K42" s="22">
        <v>11100215</v>
      </c>
      <c r="L42" s="22">
        <v>11100215</v>
      </c>
      <c r="M42" s="22">
        <v>11100215</v>
      </c>
      <c r="N42" s="22">
        <v>33300645</v>
      </c>
      <c r="O42" s="22">
        <v>11100215</v>
      </c>
      <c r="P42" s="22">
        <v>11100215</v>
      </c>
      <c r="Q42" s="22">
        <v>11988232</v>
      </c>
      <c r="R42" s="22">
        <v>34188662</v>
      </c>
      <c r="S42" s="22">
        <v>0</v>
      </c>
      <c r="T42" s="22">
        <v>0</v>
      </c>
      <c r="U42" s="22">
        <v>0</v>
      </c>
      <c r="V42" s="22">
        <v>0</v>
      </c>
      <c r="W42" s="22">
        <v>100789953</v>
      </c>
      <c r="X42" s="22">
        <v>104516724</v>
      </c>
      <c r="Y42" s="22">
        <v>-3726771</v>
      </c>
      <c r="Z42" s="23">
        <v>-3.5657173870088008</v>
      </c>
      <c r="AA42" s="20">
        <v>155513108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110501253</v>
      </c>
      <c r="D44" s="20">
        <v>0</v>
      </c>
      <c r="E44" s="21">
        <v>142491938</v>
      </c>
      <c r="F44" s="22">
        <v>178554206</v>
      </c>
      <c r="G44" s="22">
        <v>0</v>
      </c>
      <c r="H44" s="22">
        <v>5743605</v>
      </c>
      <c r="I44" s="22">
        <v>18837804</v>
      </c>
      <c r="J44" s="22">
        <v>24581409</v>
      </c>
      <c r="K44" s="22">
        <v>9915021</v>
      </c>
      <c r="L44" s="22">
        <v>647204</v>
      </c>
      <c r="M44" s="22">
        <v>31626192</v>
      </c>
      <c r="N44" s="22">
        <v>42188417</v>
      </c>
      <c r="O44" s="22">
        <v>17884822</v>
      </c>
      <c r="P44" s="22">
        <v>2350844</v>
      </c>
      <c r="Q44" s="22">
        <v>17624413</v>
      </c>
      <c r="R44" s="22">
        <v>37860079</v>
      </c>
      <c r="S44" s="22">
        <v>0</v>
      </c>
      <c r="T44" s="22">
        <v>0</v>
      </c>
      <c r="U44" s="22">
        <v>0</v>
      </c>
      <c r="V44" s="22">
        <v>0</v>
      </c>
      <c r="W44" s="22">
        <v>104629905</v>
      </c>
      <c r="X44" s="22">
        <v>110281354</v>
      </c>
      <c r="Y44" s="22">
        <v>-5651449</v>
      </c>
      <c r="Z44" s="23">
        <v>-5.1245734614393657</v>
      </c>
      <c r="AA44" s="20">
        <v>178554206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5215000</v>
      </c>
      <c r="F46" s="22">
        <v>5215000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5215000</v>
      </c>
    </row>
    <row r="47" spans="1:27" x14ac:dyDescent="0.25">
      <c r="A47" s="19" t="s">
        <v>73</v>
      </c>
      <c r="B47" s="15" t="s">
        <v>32</v>
      </c>
      <c r="C47" s="20">
        <v>111542033</v>
      </c>
      <c r="D47" s="20">
        <v>0</v>
      </c>
      <c r="E47" s="21">
        <v>108245042</v>
      </c>
      <c r="F47" s="22">
        <v>106082492</v>
      </c>
      <c r="G47" s="22">
        <v>4686304</v>
      </c>
      <c r="H47" s="22">
        <v>7697087</v>
      </c>
      <c r="I47" s="22">
        <v>10944673</v>
      </c>
      <c r="J47" s="22">
        <v>23328064</v>
      </c>
      <c r="K47" s="22">
        <v>9600074</v>
      </c>
      <c r="L47" s="22">
        <v>6359286</v>
      </c>
      <c r="M47" s="22">
        <v>12328910</v>
      </c>
      <c r="N47" s="22">
        <v>28288270</v>
      </c>
      <c r="O47" s="22">
        <v>8250306</v>
      </c>
      <c r="P47" s="22">
        <v>7363817</v>
      </c>
      <c r="Q47" s="22">
        <v>9078421</v>
      </c>
      <c r="R47" s="22">
        <v>24692544</v>
      </c>
      <c r="S47" s="22">
        <v>0</v>
      </c>
      <c r="T47" s="22">
        <v>0</v>
      </c>
      <c r="U47" s="22">
        <v>0</v>
      </c>
      <c r="V47" s="22">
        <v>0</v>
      </c>
      <c r="W47" s="22">
        <v>76308878</v>
      </c>
      <c r="X47" s="22">
        <v>83378852</v>
      </c>
      <c r="Y47" s="22">
        <v>-7069974</v>
      </c>
      <c r="Z47" s="23">
        <v>-8.4793371825268107</v>
      </c>
      <c r="AA47" s="20">
        <v>106082492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1163916216</v>
      </c>
      <c r="D50" s="29">
        <f t="shared" ref="D50:Y50" si="1">SUM(D37:D49)</f>
        <v>0</v>
      </c>
      <c r="E50" s="30">
        <f t="shared" si="1"/>
        <v>1040833457</v>
      </c>
      <c r="F50" s="31">
        <f t="shared" si="1"/>
        <v>1503442925</v>
      </c>
      <c r="G50" s="31">
        <f t="shared" si="1"/>
        <v>30567761</v>
      </c>
      <c r="H50" s="31">
        <f t="shared" si="1"/>
        <v>-347481031</v>
      </c>
      <c r="I50" s="31">
        <f t="shared" si="1"/>
        <v>525237546</v>
      </c>
      <c r="J50" s="31">
        <f t="shared" si="1"/>
        <v>208324276</v>
      </c>
      <c r="K50" s="31">
        <f t="shared" si="1"/>
        <v>80715660</v>
      </c>
      <c r="L50" s="31">
        <f t="shared" si="1"/>
        <v>70879622</v>
      </c>
      <c r="M50" s="31">
        <f t="shared" si="1"/>
        <v>93232797</v>
      </c>
      <c r="N50" s="31">
        <f t="shared" si="1"/>
        <v>244828079</v>
      </c>
      <c r="O50" s="31">
        <f t="shared" si="1"/>
        <v>107913109</v>
      </c>
      <c r="P50" s="31">
        <f t="shared" si="1"/>
        <v>55782488</v>
      </c>
      <c r="Q50" s="31">
        <f t="shared" si="1"/>
        <v>93541294</v>
      </c>
      <c r="R50" s="31">
        <f t="shared" si="1"/>
        <v>257236891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710389246</v>
      </c>
      <c r="X50" s="31">
        <f t="shared" si="1"/>
        <v>885259585</v>
      </c>
      <c r="Y50" s="31">
        <f t="shared" si="1"/>
        <v>-174870339</v>
      </c>
      <c r="Z50" s="32">
        <f>+IF(X50&lt;&gt;0,+(Y50/X50)*100,0)</f>
        <v>-19.753566294342921</v>
      </c>
      <c r="AA50" s="29">
        <f>SUM(AA37:AA49)</f>
        <v>1503442925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-151768720</v>
      </c>
      <c r="D51" s="39">
        <f t="shared" si="2"/>
        <v>0</v>
      </c>
      <c r="E51" s="40">
        <f t="shared" si="2"/>
        <v>285282232</v>
      </c>
      <c r="F51" s="41">
        <f t="shared" si="2"/>
        <v>-447832678</v>
      </c>
      <c r="G51" s="41">
        <f t="shared" si="2"/>
        <v>245123575</v>
      </c>
      <c r="H51" s="41">
        <f t="shared" si="2"/>
        <v>387028049</v>
      </c>
      <c r="I51" s="41">
        <f t="shared" si="2"/>
        <v>-503520188</v>
      </c>
      <c r="J51" s="41">
        <f t="shared" si="2"/>
        <v>128631436</v>
      </c>
      <c r="K51" s="41">
        <f t="shared" si="2"/>
        <v>-33765956</v>
      </c>
      <c r="L51" s="41">
        <f t="shared" si="2"/>
        <v>-38414967</v>
      </c>
      <c r="M51" s="41">
        <f t="shared" si="2"/>
        <v>129364889</v>
      </c>
      <c r="N51" s="41">
        <f t="shared" si="2"/>
        <v>57183966</v>
      </c>
      <c r="O51" s="41">
        <f t="shared" si="2"/>
        <v>-75488800</v>
      </c>
      <c r="P51" s="41">
        <f t="shared" si="2"/>
        <v>-33361935</v>
      </c>
      <c r="Q51" s="41">
        <f t="shared" si="2"/>
        <v>74557999</v>
      </c>
      <c r="R51" s="41">
        <f t="shared" si="2"/>
        <v>-34292736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151522666</v>
      </c>
      <c r="X51" s="41">
        <f t="shared" si="2"/>
        <v>-50378921</v>
      </c>
      <c r="Y51" s="41">
        <f t="shared" si="2"/>
        <v>201901587</v>
      </c>
      <c r="Z51" s="42">
        <f>+IF(X51&lt;&gt;0,+(Y51/X51)*100,0)</f>
        <v>-400.766000923283</v>
      </c>
      <c r="AA51" s="39">
        <f>+AA35-AA50</f>
        <v>-447832678</v>
      </c>
    </row>
    <row r="52" spans="1:27" x14ac:dyDescent="0.25">
      <c r="A52" s="43" t="s">
        <v>78</v>
      </c>
      <c r="B52" s="15" t="s">
        <v>32</v>
      </c>
      <c r="C52" s="20">
        <v>598775646</v>
      </c>
      <c r="D52" s="20">
        <v>0</v>
      </c>
      <c r="E52" s="21">
        <v>655408600</v>
      </c>
      <c r="F52" s="22">
        <v>710747415</v>
      </c>
      <c r="G52" s="22">
        <v>81648088</v>
      </c>
      <c r="H52" s="22">
        <v>101270109</v>
      </c>
      <c r="I52" s="22">
        <v>56226603</v>
      </c>
      <c r="J52" s="22">
        <v>239144800</v>
      </c>
      <c r="K52" s="22">
        <v>47482520</v>
      </c>
      <c r="L52" s="22">
        <v>84765421</v>
      </c>
      <c r="M52" s="22">
        <v>42359790</v>
      </c>
      <c r="N52" s="22">
        <v>174607731</v>
      </c>
      <c r="O52" s="22">
        <v>53103865</v>
      </c>
      <c r="P52" s="22">
        <v>75917579</v>
      </c>
      <c r="Q52" s="22">
        <v>81270362</v>
      </c>
      <c r="R52" s="22">
        <v>210291806</v>
      </c>
      <c r="S52" s="22">
        <v>0</v>
      </c>
      <c r="T52" s="22">
        <v>0</v>
      </c>
      <c r="U52" s="22">
        <v>0</v>
      </c>
      <c r="V52" s="22">
        <v>0</v>
      </c>
      <c r="W52" s="22">
        <v>624044337</v>
      </c>
      <c r="X52" s="22">
        <v>663428877</v>
      </c>
      <c r="Y52" s="22">
        <v>-39384540</v>
      </c>
      <c r="Z52" s="23">
        <v>-5.9365127695519346</v>
      </c>
      <c r="AA52" s="20">
        <v>710747415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447006926</v>
      </c>
      <c r="D54" s="48">
        <f t="shared" si="3"/>
        <v>0</v>
      </c>
      <c r="E54" s="49">
        <f t="shared" si="3"/>
        <v>940690832</v>
      </c>
      <c r="F54" s="50">
        <f t="shared" si="3"/>
        <v>262914737</v>
      </c>
      <c r="G54" s="50">
        <f t="shared" si="3"/>
        <v>326771663</v>
      </c>
      <c r="H54" s="50">
        <f t="shared" si="3"/>
        <v>488298158</v>
      </c>
      <c r="I54" s="50">
        <f t="shared" si="3"/>
        <v>-447293585</v>
      </c>
      <c r="J54" s="50">
        <f t="shared" si="3"/>
        <v>367776236</v>
      </c>
      <c r="K54" s="50">
        <f t="shared" si="3"/>
        <v>13716564</v>
      </c>
      <c r="L54" s="50">
        <f t="shared" si="3"/>
        <v>46350454</v>
      </c>
      <c r="M54" s="50">
        <f t="shared" si="3"/>
        <v>171724679</v>
      </c>
      <c r="N54" s="50">
        <f t="shared" si="3"/>
        <v>231791697</v>
      </c>
      <c r="O54" s="50">
        <f t="shared" si="3"/>
        <v>-22384935</v>
      </c>
      <c r="P54" s="50">
        <f t="shared" si="3"/>
        <v>42555644</v>
      </c>
      <c r="Q54" s="50">
        <f t="shared" si="3"/>
        <v>155828361</v>
      </c>
      <c r="R54" s="50">
        <f t="shared" si="3"/>
        <v>175999070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775567003</v>
      </c>
      <c r="X54" s="50">
        <f t="shared" si="3"/>
        <v>613049956</v>
      </c>
      <c r="Y54" s="50">
        <f t="shared" si="3"/>
        <v>162517047</v>
      </c>
      <c r="Z54" s="51">
        <f>+IF(X54&lt;&gt;0,+(Y54/X54)*100,0)</f>
        <v>26.509592800623249</v>
      </c>
      <c r="AA54" s="48">
        <f>SUM(AA51:AA53)</f>
        <v>262914737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447006926</v>
      </c>
      <c r="D56" s="54">
        <f>+D54-D55</f>
        <v>0</v>
      </c>
      <c r="E56" s="55">
        <f t="shared" si="4"/>
        <v>940690832</v>
      </c>
      <c r="F56" s="56">
        <f t="shared" si="4"/>
        <v>262914737</v>
      </c>
      <c r="G56" s="56">
        <f t="shared" si="4"/>
        <v>326771663</v>
      </c>
      <c r="H56" s="56">
        <f t="shared" si="4"/>
        <v>488298158</v>
      </c>
      <c r="I56" s="56">
        <f t="shared" si="4"/>
        <v>-447293585</v>
      </c>
      <c r="J56" s="56">
        <f t="shared" si="4"/>
        <v>367776236</v>
      </c>
      <c r="K56" s="56">
        <f t="shared" si="4"/>
        <v>13716564</v>
      </c>
      <c r="L56" s="56">
        <f t="shared" si="4"/>
        <v>46350454</v>
      </c>
      <c r="M56" s="56">
        <f t="shared" si="4"/>
        <v>171724679</v>
      </c>
      <c r="N56" s="56">
        <f t="shared" si="4"/>
        <v>231791697</v>
      </c>
      <c r="O56" s="56">
        <f t="shared" si="4"/>
        <v>-22384935</v>
      </c>
      <c r="P56" s="56">
        <f t="shared" si="4"/>
        <v>42555644</v>
      </c>
      <c r="Q56" s="56">
        <f t="shared" si="4"/>
        <v>155828361</v>
      </c>
      <c r="R56" s="56">
        <f t="shared" si="4"/>
        <v>175999070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775567003</v>
      </c>
      <c r="X56" s="56">
        <f t="shared" si="4"/>
        <v>613049956</v>
      </c>
      <c r="Y56" s="56">
        <f t="shared" si="4"/>
        <v>162517047</v>
      </c>
      <c r="Z56" s="57">
        <f>+IF(X56&lt;&gt;0,+(Y56/X56)*100,0)</f>
        <v>26.509592800623249</v>
      </c>
      <c r="AA56" s="54">
        <f>+AA54-AA55</f>
        <v>262914737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447006926</v>
      </c>
      <c r="D59" s="48">
        <f>SUM(D56:D58)</f>
        <v>0</v>
      </c>
      <c r="E59" s="49">
        <f t="shared" si="5"/>
        <v>940690832</v>
      </c>
      <c r="F59" s="50">
        <f t="shared" si="5"/>
        <v>262914737</v>
      </c>
      <c r="G59" s="50">
        <f t="shared" si="5"/>
        <v>326771663</v>
      </c>
      <c r="H59" s="50">
        <f t="shared" si="5"/>
        <v>488298158</v>
      </c>
      <c r="I59" s="50">
        <f t="shared" si="5"/>
        <v>-447293585</v>
      </c>
      <c r="J59" s="50">
        <f t="shared" si="5"/>
        <v>367776236</v>
      </c>
      <c r="K59" s="50">
        <f t="shared" si="5"/>
        <v>13716564</v>
      </c>
      <c r="L59" s="50">
        <f t="shared" si="5"/>
        <v>46350454</v>
      </c>
      <c r="M59" s="50">
        <f t="shared" si="5"/>
        <v>171724679</v>
      </c>
      <c r="N59" s="50">
        <f t="shared" si="5"/>
        <v>231791697</v>
      </c>
      <c r="O59" s="50">
        <f t="shared" si="5"/>
        <v>-22384935</v>
      </c>
      <c r="P59" s="50">
        <f t="shared" si="5"/>
        <v>42555644</v>
      </c>
      <c r="Q59" s="50">
        <f t="shared" si="5"/>
        <v>155828361</v>
      </c>
      <c r="R59" s="50">
        <f t="shared" si="5"/>
        <v>175999070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775567003</v>
      </c>
      <c r="X59" s="50">
        <f t="shared" si="5"/>
        <v>613049956</v>
      </c>
      <c r="Y59" s="50">
        <f t="shared" si="5"/>
        <v>162517047</v>
      </c>
      <c r="Z59" s="51">
        <f>+IF(X59&lt;&gt;0,+(Y59/X59)*100,0)</f>
        <v>26.509592800623249</v>
      </c>
      <c r="AA59" s="48">
        <f>SUM(AA56:AA58)</f>
        <v>262914737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36655983</v>
      </c>
      <c r="D61" s="44">
        <v>0</v>
      </c>
      <c r="E61" s="52">
        <v>9928673</v>
      </c>
      <c r="F61" s="45">
        <v>38232188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11321406</v>
      </c>
      <c r="Y61" s="22">
        <v>-11321406</v>
      </c>
      <c r="Z61" s="23">
        <v>-100</v>
      </c>
      <c r="AA61" s="20">
        <v>38232188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483662909</v>
      </c>
      <c r="D62" s="65">
        <f>SUM(D59:D61)</f>
        <v>0</v>
      </c>
      <c r="E62" s="66">
        <f t="shared" si="6"/>
        <v>950619505</v>
      </c>
      <c r="F62" s="67">
        <f t="shared" si="6"/>
        <v>301146925</v>
      </c>
      <c r="G62" s="67">
        <f t="shared" si="6"/>
        <v>326771663</v>
      </c>
      <c r="H62" s="67">
        <f t="shared" si="6"/>
        <v>488298158</v>
      </c>
      <c r="I62" s="67">
        <f t="shared" si="6"/>
        <v>-447293585</v>
      </c>
      <c r="J62" s="67">
        <f t="shared" si="6"/>
        <v>367776236</v>
      </c>
      <c r="K62" s="67">
        <f t="shared" si="6"/>
        <v>13716564</v>
      </c>
      <c r="L62" s="67">
        <f t="shared" si="6"/>
        <v>46350454</v>
      </c>
      <c r="M62" s="67">
        <f t="shared" si="6"/>
        <v>171724679</v>
      </c>
      <c r="N62" s="67">
        <f t="shared" si="6"/>
        <v>231791697</v>
      </c>
      <c r="O62" s="67">
        <f t="shared" si="6"/>
        <v>-22384935</v>
      </c>
      <c r="P62" s="67">
        <f t="shared" si="6"/>
        <v>42555644</v>
      </c>
      <c r="Q62" s="67">
        <f t="shared" si="6"/>
        <v>155828361</v>
      </c>
      <c r="R62" s="67">
        <f t="shared" si="6"/>
        <v>175999070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775567003</v>
      </c>
      <c r="X62" s="67">
        <f t="shared" si="6"/>
        <v>624371362</v>
      </c>
      <c r="Y62" s="67">
        <f t="shared" si="6"/>
        <v>151195641</v>
      </c>
      <c r="Z62" s="68">
        <f>+IF(X62&lt;&gt;0,+(Y62/X62)*100,0)</f>
        <v>24.215659173682603</v>
      </c>
      <c r="AA62" s="65">
        <f>SUM(AA59:AA61)</f>
        <v>301146925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3152</v>
      </c>
      <c r="N7" s="22">
        <v>3152</v>
      </c>
      <c r="O7" s="22">
        <v>-14513</v>
      </c>
      <c r="P7" s="22">
        <v>0</v>
      </c>
      <c r="Q7" s="22">
        <v>50</v>
      </c>
      <c r="R7" s="22">
        <v>-14463</v>
      </c>
      <c r="S7" s="22">
        <v>0</v>
      </c>
      <c r="T7" s="22">
        <v>0</v>
      </c>
      <c r="U7" s="22">
        <v>0</v>
      </c>
      <c r="V7" s="22">
        <v>0</v>
      </c>
      <c r="W7" s="22">
        <v>-11311</v>
      </c>
      <c r="X7" s="22">
        <v>0</v>
      </c>
      <c r="Y7" s="22">
        <v>-11311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2751</v>
      </c>
      <c r="D8" s="20">
        <v>0</v>
      </c>
      <c r="E8" s="21">
        <v>0</v>
      </c>
      <c r="F8" s="22">
        <v>0</v>
      </c>
      <c r="G8" s="22">
        <v>0</v>
      </c>
      <c r="H8" s="22">
        <v>1437</v>
      </c>
      <c r="I8" s="22">
        <v>0</v>
      </c>
      <c r="J8" s="22">
        <v>1437</v>
      </c>
      <c r="K8" s="22">
        <v>0</v>
      </c>
      <c r="L8" s="22">
        <v>0</v>
      </c>
      <c r="M8" s="22">
        <v>2026</v>
      </c>
      <c r="N8" s="22">
        <v>2026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3463</v>
      </c>
      <c r="X8" s="22">
        <v>0</v>
      </c>
      <c r="Y8" s="22">
        <v>3463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60840</v>
      </c>
      <c r="H13" s="22">
        <v>60756</v>
      </c>
      <c r="I13" s="22">
        <v>60697</v>
      </c>
      <c r="J13" s="22">
        <v>182293</v>
      </c>
      <c r="K13" s="22">
        <v>60649</v>
      </c>
      <c r="L13" s="22">
        <v>60552</v>
      </c>
      <c r="M13" s="22">
        <v>60469</v>
      </c>
      <c r="N13" s="22">
        <v>181670</v>
      </c>
      <c r="O13" s="22">
        <v>56282</v>
      </c>
      <c r="P13" s="22">
        <v>60196</v>
      </c>
      <c r="Q13" s="22">
        <v>60100</v>
      </c>
      <c r="R13" s="22">
        <v>176578</v>
      </c>
      <c r="S13" s="22">
        <v>0</v>
      </c>
      <c r="T13" s="22">
        <v>0</v>
      </c>
      <c r="U13" s="22">
        <v>0</v>
      </c>
      <c r="V13" s="22">
        <v>0</v>
      </c>
      <c r="W13" s="22">
        <v>540541</v>
      </c>
      <c r="X13" s="22">
        <v>0</v>
      </c>
      <c r="Y13" s="22">
        <v>540541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2751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60840</v>
      </c>
      <c r="H35" s="31">
        <f t="shared" si="0"/>
        <v>62193</v>
      </c>
      <c r="I35" s="31">
        <f t="shared" si="0"/>
        <v>60697</v>
      </c>
      <c r="J35" s="31">
        <f t="shared" si="0"/>
        <v>183730</v>
      </c>
      <c r="K35" s="31">
        <f t="shared" si="0"/>
        <v>60649</v>
      </c>
      <c r="L35" s="31">
        <f t="shared" si="0"/>
        <v>60552</v>
      </c>
      <c r="M35" s="31">
        <f t="shared" si="0"/>
        <v>65647</v>
      </c>
      <c r="N35" s="31">
        <f t="shared" si="0"/>
        <v>186848</v>
      </c>
      <c r="O35" s="31">
        <f t="shared" si="0"/>
        <v>41769</v>
      </c>
      <c r="P35" s="31">
        <f t="shared" si="0"/>
        <v>60196</v>
      </c>
      <c r="Q35" s="31">
        <f t="shared" si="0"/>
        <v>60150</v>
      </c>
      <c r="R35" s="31">
        <f t="shared" si="0"/>
        <v>162115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532693</v>
      </c>
      <c r="X35" s="31">
        <f t="shared" si="0"/>
        <v>0</v>
      </c>
      <c r="Y35" s="31">
        <f t="shared" si="0"/>
        <v>532693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2751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60840</v>
      </c>
      <c r="H51" s="41">
        <f t="shared" si="2"/>
        <v>62193</v>
      </c>
      <c r="I51" s="41">
        <f t="shared" si="2"/>
        <v>60697</v>
      </c>
      <c r="J51" s="41">
        <f t="shared" si="2"/>
        <v>183730</v>
      </c>
      <c r="K51" s="41">
        <f t="shared" si="2"/>
        <v>60649</v>
      </c>
      <c r="L51" s="41">
        <f t="shared" si="2"/>
        <v>60552</v>
      </c>
      <c r="M51" s="41">
        <f t="shared" si="2"/>
        <v>65647</v>
      </c>
      <c r="N51" s="41">
        <f t="shared" si="2"/>
        <v>186848</v>
      </c>
      <c r="O51" s="41">
        <f t="shared" si="2"/>
        <v>41769</v>
      </c>
      <c r="P51" s="41">
        <f t="shared" si="2"/>
        <v>60196</v>
      </c>
      <c r="Q51" s="41">
        <f t="shared" si="2"/>
        <v>60150</v>
      </c>
      <c r="R51" s="41">
        <f t="shared" si="2"/>
        <v>162115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532693</v>
      </c>
      <c r="X51" s="41">
        <f t="shared" si="2"/>
        <v>0</v>
      </c>
      <c r="Y51" s="41">
        <f t="shared" si="2"/>
        <v>532693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2751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60840</v>
      </c>
      <c r="H54" s="50">
        <f t="shared" si="3"/>
        <v>62193</v>
      </c>
      <c r="I54" s="50">
        <f t="shared" si="3"/>
        <v>60697</v>
      </c>
      <c r="J54" s="50">
        <f t="shared" si="3"/>
        <v>183730</v>
      </c>
      <c r="K54" s="50">
        <f t="shared" si="3"/>
        <v>60649</v>
      </c>
      <c r="L54" s="50">
        <f t="shared" si="3"/>
        <v>60552</v>
      </c>
      <c r="M54" s="50">
        <f t="shared" si="3"/>
        <v>65647</v>
      </c>
      <c r="N54" s="50">
        <f t="shared" si="3"/>
        <v>186848</v>
      </c>
      <c r="O54" s="50">
        <f t="shared" si="3"/>
        <v>41769</v>
      </c>
      <c r="P54" s="50">
        <f t="shared" si="3"/>
        <v>60196</v>
      </c>
      <c r="Q54" s="50">
        <f t="shared" si="3"/>
        <v>60150</v>
      </c>
      <c r="R54" s="50">
        <f t="shared" si="3"/>
        <v>162115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532693</v>
      </c>
      <c r="X54" s="50">
        <f t="shared" si="3"/>
        <v>0</v>
      </c>
      <c r="Y54" s="50">
        <f t="shared" si="3"/>
        <v>532693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2751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60840</v>
      </c>
      <c r="H56" s="56">
        <f t="shared" si="4"/>
        <v>62193</v>
      </c>
      <c r="I56" s="56">
        <f t="shared" si="4"/>
        <v>60697</v>
      </c>
      <c r="J56" s="56">
        <f t="shared" si="4"/>
        <v>183730</v>
      </c>
      <c r="K56" s="56">
        <f t="shared" si="4"/>
        <v>60649</v>
      </c>
      <c r="L56" s="56">
        <f t="shared" si="4"/>
        <v>60552</v>
      </c>
      <c r="M56" s="56">
        <f t="shared" si="4"/>
        <v>65647</v>
      </c>
      <c r="N56" s="56">
        <f t="shared" si="4"/>
        <v>186848</v>
      </c>
      <c r="O56" s="56">
        <f t="shared" si="4"/>
        <v>41769</v>
      </c>
      <c r="P56" s="56">
        <f t="shared" si="4"/>
        <v>60196</v>
      </c>
      <c r="Q56" s="56">
        <f t="shared" si="4"/>
        <v>60150</v>
      </c>
      <c r="R56" s="56">
        <f t="shared" si="4"/>
        <v>162115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532693</v>
      </c>
      <c r="X56" s="56">
        <f t="shared" si="4"/>
        <v>0</v>
      </c>
      <c r="Y56" s="56">
        <f t="shared" si="4"/>
        <v>532693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2751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60840</v>
      </c>
      <c r="H59" s="50">
        <f t="shared" si="5"/>
        <v>62193</v>
      </c>
      <c r="I59" s="50">
        <f t="shared" si="5"/>
        <v>60697</v>
      </c>
      <c r="J59" s="50">
        <f t="shared" si="5"/>
        <v>183730</v>
      </c>
      <c r="K59" s="50">
        <f t="shared" si="5"/>
        <v>60649</v>
      </c>
      <c r="L59" s="50">
        <f t="shared" si="5"/>
        <v>60552</v>
      </c>
      <c r="M59" s="50">
        <f t="shared" si="5"/>
        <v>65647</v>
      </c>
      <c r="N59" s="50">
        <f t="shared" si="5"/>
        <v>186848</v>
      </c>
      <c r="O59" s="50">
        <f t="shared" si="5"/>
        <v>41769</v>
      </c>
      <c r="P59" s="50">
        <f t="shared" si="5"/>
        <v>60196</v>
      </c>
      <c r="Q59" s="50">
        <f t="shared" si="5"/>
        <v>60150</v>
      </c>
      <c r="R59" s="50">
        <f t="shared" si="5"/>
        <v>162115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532693</v>
      </c>
      <c r="X59" s="50">
        <f t="shared" si="5"/>
        <v>0</v>
      </c>
      <c r="Y59" s="50">
        <f t="shared" si="5"/>
        <v>532693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2751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60840</v>
      </c>
      <c r="H62" s="67">
        <f t="shared" si="6"/>
        <v>62193</v>
      </c>
      <c r="I62" s="67">
        <f t="shared" si="6"/>
        <v>60697</v>
      </c>
      <c r="J62" s="67">
        <f t="shared" si="6"/>
        <v>183730</v>
      </c>
      <c r="K62" s="67">
        <f t="shared" si="6"/>
        <v>60649</v>
      </c>
      <c r="L62" s="67">
        <f t="shared" si="6"/>
        <v>60552</v>
      </c>
      <c r="M62" s="67">
        <f t="shared" si="6"/>
        <v>65647</v>
      </c>
      <c r="N62" s="67">
        <f t="shared" si="6"/>
        <v>186848</v>
      </c>
      <c r="O62" s="67">
        <f t="shared" si="6"/>
        <v>41769</v>
      </c>
      <c r="P62" s="67">
        <f t="shared" si="6"/>
        <v>60196</v>
      </c>
      <c r="Q62" s="67">
        <f t="shared" si="6"/>
        <v>60150</v>
      </c>
      <c r="R62" s="67">
        <f t="shared" si="6"/>
        <v>162115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532693</v>
      </c>
      <c r="X62" s="67">
        <f t="shared" si="6"/>
        <v>0</v>
      </c>
      <c r="Y62" s="67">
        <f t="shared" si="6"/>
        <v>532693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18</v>
      </c>
      <c r="Q7" s="22">
        <v>0</v>
      </c>
      <c r="R7" s="22">
        <v>18</v>
      </c>
      <c r="S7" s="22">
        <v>0</v>
      </c>
      <c r="T7" s="22">
        <v>0</v>
      </c>
      <c r="U7" s="22">
        <v>0</v>
      </c>
      <c r="V7" s="22">
        <v>0</v>
      </c>
      <c r="W7" s="22">
        <v>18</v>
      </c>
      <c r="X7" s="22">
        <v>0</v>
      </c>
      <c r="Y7" s="22">
        <v>18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206931</v>
      </c>
      <c r="D11" s="20">
        <v>0</v>
      </c>
      <c r="E11" s="21">
        <v>146962</v>
      </c>
      <c r="F11" s="22">
        <v>146962</v>
      </c>
      <c r="G11" s="22">
        <v>10355</v>
      </c>
      <c r="H11" s="22">
        <v>10088</v>
      </c>
      <c r="I11" s="22">
        <v>10007</v>
      </c>
      <c r="J11" s="22">
        <v>30450</v>
      </c>
      <c r="K11" s="22">
        <v>9793</v>
      </c>
      <c r="L11" s="22">
        <v>9849</v>
      </c>
      <c r="M11" s="22">
        <v>9851</v>
      </c>
      <c r="N11" s="22">
        <v>29493</v>
      </c>
      <c r="O11" s="22">
        <v>9853</v>
      </c>
      <c r="P11" s="22">
        <v>-18</v>
      </c>
      <c r="Q11" s="22">
        <v>0</v>
      </c>
      <c r="R11" s="22">
        <v>9835</v>
      </c>
      <c r="S11" s="22">
        <v>0</v>
      </c>
      <c r="T11" s="22">
        <v>0</v>
      </c>
      <c r="U11" s="22">
        <v>0</v>
      </c>
      <c r="V11" s="22">
        <v>0</v>
      </c>
      <c r="W11" s="22">
        <v>69778</v>
      </c>
      <c r="X11" s="22">
        <v>110214</v>
      </c>
      <c r="Y11" s="22">
        <v>-40436</v>
      </c>
      <c r="Z11" s="23">
        <v>-36.688623949770452</v>
      </c>
      <c r="AA11" s="20">
        <v>146962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206931</v>
      </c>
      <c r="D35" s="29">
        <f t="shared" ref="D35:Y35" si="0">SUM(D6:D34)</f>
        <v>0</v>
      </c>
      <c r="E35" s="30">
        <f t="shared" si="0"/>
        <v>146962</v>
      </c>
      <c r="F35" s="31">
        <f t="shared" si="0"/>
        <v>146962</v>
      </c>
      <c r="G35" s="31">
        <f t="shared" si="0"/>
        <v>10355</v>
      </c>
      <c r="H35" s="31">
        <f t="shared" si="0"/>
        <v>10088</v>
      </c>
      <c r="I35" s="31">
        <f t="shared" si="0"/>
        <v>10007</v>
      </c>
      <c r="J35" s="31">
        <f t="shared" si="0"/>
        <v>30450</v>
      </c>
      <c r="K35" s="31">
        <f t="shared" si="0"/>
        <v>9793</v>
      </c>
      <c r="L35" s="31">
        <f t="shared" si="0"/>
        <v>9849</v>
      </c>
      <c r="M35" s="31">
        <f t="shared" si="0"/>
        <v>9851</v>
      </c>
      <c r="N35" s="31">
        <f t="shared" si="0"/>
        <v>29493</v>
      </c>
      <c r="O35" s="31">
        <f t="shared" si="0"/>
        <v>9853</v>
      </c>
      <c r="P35" s="31">
        <f t="shared" si="0"/>
        <v>0</v>
      </c>
      <c r="Q35" s="31">
        <f t="shared" si="0"/>
        <v>0</v>
      </c>
      <c r="R35" s="31">
        <f t="shared" si="0"/>
        <v>9853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69796</v>
      </c>
      <c r="X35" s="31">
        <f t="shared" si="0"/>
        <v>110214</v>
      </c>
      <c r="Y35" s="31">
        <f t="shared" si="0"/>
        <v>-40418</v>
      </c>
      <c r="Z35" s="32">
        <f>+IF(X35&lt;&gt;0,+(Y35/X35)*100,0)</f>
        <v>-36.672292086304822</v>
      </c>
      <c r="AA35" s="29">
        <f>SUM(AA6:AA34)</f>
        <v>146962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7121977</v>
      </c>
      <c r="D37" s="20">
        <v>0</v>
      </c>
      <c r="E37" s="21">
        <v>6470687</v>
      </c>
      <c r="F37" s="22">
        <v>7329862</v>
      </c>
      <c r="G37" s="22">
        <v>574853</v>
      </c>
      <c r="H37" s="22">
        <v>585907</v>
      </c>
      <c r="I37" s="22">
        <v>554853</v>
      </c>
      <c r="J37" s="22">
        <v>1715613</v>
      </c>
      <c r="K37" s="22">
        <v>580719</v>
      </c>
      <c r="L37" s="22">
        <v>564581</v>
      </c>
      <c r="M37" s="22">
        <v>547305</v>
      </c>
      <c r="N37" s="22">
        <v>1692605</v>
      </c>
      <c r="O37" s="22">
        <v>578127</v>
      </c>
      <c r="P37" s="22">
        <v>591003</v>
      </c>
      <c r="Q37" s="22">
        <v>628680</v>
      </c>
      <c r="R37" s="22">
        <v>1797810</v>
      </c>
      <c r="S37" s="22">
        <v>0</v>
      </c>
      <c r="T37" s="22">
        <v>0</v>
      </c>
      <c r="U37" s="22">
        <v>0</v>
      </c>
      <c r="V37" s="22">
        <v>0</v>
      </c>
      <c r="W37" s="22">
        <v>5206028</v>
      </c>
      <c r="X37" s="22">
        <v>5497443</v>
      </c>
      <c r="Y37" s="22">
        <v>-291415</v>
      </c>
      <c r="Z37" s="23">
        <v>-5.3009189908835799</v>
      </c>
      <c r="AA37" s="20">
        <v>7329862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10876</v>
      </c>
      <c r="D42" s="20">
        <v>0</v>
      </c>
      <c r="E42" s="21">
        <v>38963</v>
      </c>
      <c r="F42" s="22">
        <v>38963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67</v>
      </c>
      <c r="N42" s="22">
        <v>67</v>
      </c>
      <c r="O42" s="22">
        <v>0</v>
      </c>
      <c r="P42" s="22">
        <v>0</v>
      </c>
      <c r="Q42" s="22">
        <v>33</v>
      </c>
      <c r="R42" s="22">
        <v>33</v>
      </c>
      <c r="S42" s="22">
        <v>0</v>
      </c>
      <c r="T42" s="22">
        <v>0</v>
      </c>
      <c r="U42" s="22">
        <v>0</v>
      </c>
      <c r="V42" s="22">
        <v>0</v>
      </c>
      <c r="W42" s="22">
        <v>100</v>
      </c>
      <c r="X42" s="22">
        <v>29232</v>
      </c>
      <c r="Y42" s="22">
        <v>-29132</v>
      </c>
      <c r="Z42" s="23">
        <v>-99.657909140667769</v>
      </c>
      <c r="AA42" s="20">
        <v>38963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84520</v>
      </c>
      <c r="D47" s="20">
        <v>0</v>
      </c>
      <c r="E47" s="21">
        <v>121742</v>
      </c>
      <c r="F47" s="22">
        <v>111342</v>
      </c>
      <c r="G47" s="22">
        <v>4582</v>
      </c>
      <c r="H47" s="22">
        <v>9720</v>
      </c>
      <c r="I47" s="22">
        <v>5675</v>
      </c>
      <c r="J47" s="22">
        <v>19977</v>
      </c>
      <c r="K47" s="22">
        <v>4638</v>
      </c>
      <c r="L47" s="22">
        <v>8890</v>
      </c>
      <c r="M47" s="22">
        <v>4303</v>
      </c>
      <c r="N47" s="22">
        <v>17831</v>
      </c>
      <c r="O47" s="22">
        <v>4917</v>
      </c>
      <c r="P47" s="22">
        <v>4736</v>
      </c>
      <c r="Q47" s="22">
        <v>4788</v>
      </c>
      <c r="R47" s="22">
        <v>14441</v>
      </c>
      <c r="S47" s="22">
        <v>0</v>
      </c>
      <c r="T47" s="22">
        <v>0</v>
      </c>
      <c r="U47" s="22">
        <v>0</v>
      </c>
      <c r="V47" s="22">
        <v>0</v>
      </c>
      <c r="W47" s="22">
        <v>52249</v>
      </c>
      <c r="X47" s="22">
        <v>87154</v>
      </c>
      <c r="Y47" s="22">
        <v>-34905</v>
      </c>
      <c r="Z47" s="23">
        <v>-40.049796911214628</v>
      </c>
      <c r="AA47" s="20">
        <v>111342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7217373</v>
      </c>
      <c r="D50" s="29">
        <f t="shared" ref="D50:Y50" si="1">SUM(D37:D49)</f>
        <v>0</v>
      </c>
      <c r="E50" s="30">
        <f t="shared" si="1"/>
        <v>6631392</v>
      </c>
      <c r="F50" s="31">
        <f t="shared" si="1"/>
        <v>7480167</v>
      </c>
      <c r="G50" s="31">
        <f t="shared" si="1"/>
        <v>579435</v>
      </c>
      <c r="H50" s="31">
        <f t="shared" si="1"/>
        <v>595627</v>
      </c>
      <c r="I50" s="31">
        <f t="shared" si="1"/>
        <v>560528</v>
      </c>
      <c r="J50" s="31">
        <f t="shared" si="1"/>
        <v>1735590</v>
      </c>
      <c r="K50" s="31">
        <f t="shared" si="1"/>
        <v>585357</v>
      </c>
      <c r="L50" s="31">
        <f t="shared" si="1"/>
        <v>573471</v>
      </c>
      <c r="M50" s="31">
        <f t="shared" si="1"/>
        <v>551675</v>
      </c>
      <c r="N50" s="31">
        <f t="shared" si="1"/>
        <v>1710503</v>
      </c>
      <c r="O50" s="31">
        <f t="shared" si="1"/>
        <v>583044</v>
      </c>
      <c r="P50" s="31">
        <f t="shared" si="1"/>
        <v>595739</v>
      </c>
      <c r="Q50" s="31">
        <f t="shared" si="1"/>
        <v>633501</v>
      </c>
      <c r="R50" s="31">
        <f t="shared" si="1"/>
        <v>1812284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5258377</v>
      </c>
      <c r="X50" s="31">
        <f t="shared" si="1"/>
        <v>5613829</v>
      </c>
      <c r="Y50" s="31">
        <f t="shared" si="1"/>
        <v>-355452</v>
      </c>
      <c r="Z50" s="32">
        <f>+IF(X50&lt;&gt;0,+(Y50/X50)*100,0)</f>
        <v>-6.3317211835273213</v>
      </c>
      <c r="AA50" s="29">
        <f>SUM(AA37:AA49)</f>
        <v>7480167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-7010442</v>
      </c>
      <c r="D51" s="39">
        <f t="shared" si="2"/>
        <v>0</v>
      </c>
      <c r="E51" s="40">
        <f t="shared" si="2"/>
        <v>-6484430</v>
      </c>
      <c r="F51" s="41">
        <f t="shared" si="2"/>
        <v>-7333205</v>
      </c>
      <c r="G51" s="41">
        <f t="shared" si="2"/>
        <v>-569080</v>
      </c>
      <c r="H51" s="41">
        <f t="shared" si="2"/>
        <v>-585539</v>
      </c>
      <c r="I51" s="41">
        <f t="shared" si="2"/>
        <v>-550521</v>
      </c>
      <c r="J51" s="41">
        <f t="shared" si="2"/>
        <v>-1705140</v>
      </c>
      <c r="K51" s="41">
        <f t="shared" si="2"/>
        <v>-575564</v>
      </c>
      <c r="L51" s="41">
        <f t="shared" si="2"/>
        <v>-563622</v>
      </c>
      <c r="M51" s="41">
        <f t="shared" si="2"/>
        <v>-541824</v>
      </c>
      <c r="N51" s="41">
        <f t="shared" si="2"/>
        <v>-1681010</v>
      </c>
      <c r="O51" s="41">
        <f t="shared" si="2"/>
        <v>-573191</v>
      </c>
      <c r="P51" s="41">
        <f t="shared" si="2"/>
        <v>-595739</v>
      </c>
      <c r="Q51" s="41">
        <f t="shared" si="2"/>
        <v>-633501</v>
      </c>
      <c r="R51" s="41">
        <f t="shared" si="2"/>
        <v>-1802431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-5188581</v>
      </c>
      <c r="X51" s="41">
        <f t="shared" si="2"/>
        <v>-5503615</v>
      </c>
      <c r="Y51" s="41">
        <f t="shared" si="2"/>
        <v>315034</v>
      </c>
      <c r="Z51" s="42">
        <f>+IF(X51&lt;&gt;0,+(Y51/X51)*100,0)</f>
        <v>-5.7241285954776995</v>
      </c>
      <c r="AA51" s="39">
        <f>+AA35-AA50</f>
        <v>-7333205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-7010442</v>
      </c>
      <c r="D54" s="48">
        <f t="shared" si="3"/>
        <v>0</v>
      </c>
      <c r="E54" s="49">
        <f t="shared" si="3"/>
        <v>-6484430</v>
      </c>
      <c r="F54" s="50">
        <f t="shared" si="3"/>
        <v>-7333205</v>
      </c>
      <c r="G54" s="50">
        <f t="shared" si="3"/>
        <v>-569080</v>
      </c>
      <c r="H54" s="50">
        <f t="shared" si="3"/>
        <v>-585539</v>
      </c>
      <c r="I54" s="50">
        <f t="shared" si="3"/>
        <v>-550521</v>
      </c>
      <c r="J54" s="50">
        <f t="shared" si="3"/>
        <v>-1705140</v>
      </c>
      <c r="K54" s="50">
        <f t="shared" si="3"/>
        <v>-575564</v>
      </c>
      <c r="L54" s="50">
        <f t="shared" si="3"/>
        <v>-563622</v>
      </c>
      <c r="M54" s="50">
        <f t="shared" si="3"/>
        <v>-541824</v>
      </c>
      <c r="N54" s="50">
        <f t="shared" si="3"/>
        <v>-1681010</v>
      </c>
      <c r="O54" s="50">
        <f t="shared" si="3"/>
        <v>-573191</v>
      </c>
      <c r="P54" s="50">
        <f t="shared" si="3"/>
        <v>-595739</v>
      </c>
      <c r="Q54" s="50">
        <f t="shared" si="3"/>
        <v>-633501</v>
      </c>
      <c r="R54" s="50">
        <f t="shared" si="3"/>
        <v>-1802431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-5188581</v>
      </c>
      <c r="X54" s="50">
        <f t="shared" si="3"/>
        <v>-5503615</v>
      </c>
      <c r="Y54" s="50">
        <f t="shared" si="3"/>
        <v>315034</v>
      </c>
      <c r="Z54" s="51">
        <f>+IF(X54&lt;&gt;0,+(Y54/X54)*100,0)</f>
        <v>-5.7241285954776995</v>
      </c>
      <c r="AA54" s="48">
        <f>SUM(AA51:AA53)</f>
        <v>-7333205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-7010442</v>
      </c>
      <c r="D56" s="54">
        <f>+D54-D55</f>
        <v>0</v>
      </c>
      <c r="E56" s="55">
        <f t="shared" si="4"/>
        <v>-6484430</v>
      </c>
      <c r="F56" s="56">
        <f t="shared" si="4"/>
        <v>-7333205</v>
      </c>
      <c r="G56" s="56">
        <f t="shared" si="4"/>
        <v>-569080</v>
      </c>
      <c r="H56" s="56">
        <f t="shared" si="4"/>
        <v>-585539</v>
      </c>
      <c r="I56" s="56">
        <f t="shared" si="4"/>
        <v>-550521</v>
      </c>
      <c r="J56" s="56">
        <f t="shared" si="4"/>
        <v>-1705140</v>
      </c>
      <c r="K56" s="56">
        <f t="shared" si="4"/>
        <v>-575564</v>
      </c>
      <c r="L56" s="56">
        <f t="shared" si="4"/>
        <v>-563622</v>
      </c>
      <c r="M56" s="56">
        <f t="shared" si="4"/>
        <v>-541824</v>
      </c>
      <c r="N56" s="56">
        <f t="shared" si="4"/>
        <v>-1681010</v>
      </c>
      <c r="O56" s="56">
        <f t="shared" si="4"/>
        <v>-573191</v>
      </c>
      <c r="P56" s="56">
        <f t="shared" si="4"/>
        <v>-595739</v>
      </c>
      <c r="Q56" s="56">
        <f t="shared" si="4"/>
        <v>-633501</v>
      </c>
      <c r="R56" s="56">
        <f t="shared" si="4"/>
        <v>-1802431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-5188581</v>
      </c>
      <c r="X56" s="56">
        <f t="shared" si="4"/>
        <v>-5503615</v>
      </c>
      <c r="Y56" s="56">
        <f t="shared" si="4"/>
        <v>315034</v>
      </c>
      <c r="Z56" s="57">
        <f>+IF(X56&lt;&gt;0,+(Y56/X56)*100,0)</f>
        <v>-5.7241285954776995</v>
      </c>
      <c r="AA56" s="54">
        <f>+AA54-AA55</f>
        <v>-7333205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-7010442</v>
      </c>
      <c r="D59" s="48">
        <f>SUM(D56:D58)</f>
        <v>0</v>
      </c>
      <c r="E59" s="49">
        <f t="shared" si="5"/>
        <v>-6484430</v>
      </c>
      <c r="F59" s="50">
        <f t="shared" si="5"/>
        <v>-7333205</v>
      </c>
      <c r="G59" s="50">
        <f t="shared" si="5"/>
        <v>-569080</v>
      </c>
      <c r="H59" s="50">
        <f t="shared" si="5"/>
        <v>-585539</v>
      </c>
      <c r="I59" s="50">
        <f t="shared" si="5"/>
        <v>-550521</v>
      </c>
      <c r="J59" s="50">
        <f t="shared" si="5"/>
        <v>-1705140</v>
      </c>
      <c r="K59" s="50">
        <f t="shared" si="5"/>
        <v>-575564</v>
      </c>
      <c r="L59" s="50">
        <f t="shared" si="5"/>
        <v>-563622</v>
      </c>
      <c r="M59" s="50">
        <f t="shared" si="5"/>
        <v>-541824</v>
      </c>
      <c r="N59" s="50">
        <f t="shared" si="5"/>
        <v>-1681010</v>
      </c>
      <c r="O59" s="50">
        <f t="shared" si="5"/>
        <v>-573191</v>
      </c>
      <c r="P59" s="50">
        <f t="shared" si="5"/>
        <v>-595739</v>
      </c>
      <c r="Q59" s="50">
        <f t="shared" si="5"/>
        <v>-633501</v>
      </c>
      <c r="R59" s="50">
        <f t="shared" si="5"/>
        <v>-1802431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-5188581</v>
      </c>
      <c r="X59" s="50">
        <f t="shared" si="5"/>
        <v>-5503615</v>
      </c>
      <c r="Y59" s="50">
        <f t="shared" si="5"/>
        <v>315034</v>
      </c>
      <c r="Z59" s="51">
        <f>+IF(X59&lt;&gt;0,+(Y59/X59)*100,0)</f>
        <v>-5.7241285954776995</v>
      </c>
      <c r="AA59" s="48">
        <f>SUM(AA56:AA58)</f>
        <v>-7333205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-7010442</v>
      </c>
      <c r="D62" s="65">
        <f>SUM(D59:D61)</f>
        <v>0</v>
      </c>
      <c r="E62" s="66">
        <f t="shared" si="6"/>
        <v>-6484430</v>
      </c>
      <c r="F62" s="67">
        <f t="shared" si="6"/>
        <v>-7333205</v>
      </c>
      <c r="G62" s="67">
        <f t="shared" si="6"/>
        <v>-569080</v>
      </c>
      <c r="H62" s="67">
        <f t="shared" si="6"/>
        <v>-585539</v>
      </c>
      <c r="I62" s="67">
        <f t="shared" si="6"/>
        <v>-550521</v>
      </c>
      <c r="J62" s="67">
        <f t="shared" si="6"/>
        <v>-1705140</v>
      </c>
      <c r="K62" s="67">
        <f t="shared" si="6"/>
        <v>-575564</v>
      </c>
      <c r="L62" s="67">
        <f t="shared" si="6"/>
        <v>-563622</v>
      </c>
      <c r="M62" s="67">
        <f t="shared" si="6"/>
        <v>-541824</v>
      </c>
      <c r="N62" s="67">
        <f t="shared" si="6"/>
        <v>-1681010</v>
      </c>
      <c r="O62" s="67">
        <f t="shared" si="6"/>
        <v>-573191</v>
      </c>
      <c r="P62" s="67">
        <f t="shared" si="6"/>
        <v>-595739</v>
      </c>
      <c r="Q62" s="67">
        <f t="shared" si="6"/>
        <v>-633501</v>
      </c>
      <c r="R62" s="67">
        <f t="shared" si="6"/>
        <v>-1802431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-5188581</v>
      </c>
      <c r="X62" s="67">
        <f t="shared" si="6"/>
        <v>-5503615</v>
      </c>
      <c r="Y62" s="67">
        <f t="shared" si="6"/>
        <v>315034</v>
      </c>
      <c r="Z62" s="68">
        <f>+IF(X62&lt;&gt;0,+(Y62/X62)*100,0)</f>
        <v>-5.7241285954776995</v>
      </c>
      <c r="AA62" s="65">
        <f>SUM(AA59:AA61)</f>
        <v>-7333205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311369230</v>
      </c>
      <c r="D7" s="20">
        <v>0</v>
      </c>
      <c r="E7" s="21">
        <v>424132374</v>
      </c>
      <c r="F7" s="22">
        <v>363928703</v>
      </c>
      <c r="G7" s="22">
        <v>24665636</v>
      </c>
      <c r="H7" s="22">
        <v>27935823</v>
      </c>
      <c r="I7" s="22">
        <v>31604073</v>
      </c>
      <c r="J7" s="22">
        <v>84205532</v>
      </c>
      <c r="K7" s="22">
        <v>20699297</v>
      </c>
      <c r="L7" s="22">
        <v>24131278</v>
      </c>
      <c r="M7" s="22">
        <v>21901858</v>
      </c>
      <c r="N7" s="22">
        <v>66732433</v>
      </c>
      <c r="O7" s="22">
        <v>23172610</v>
      </c>
      <c r="P7" s="22">
        <v>12770064</v>
      </c>
      <c r="Q7" s="22">
        <v>23825031</v>
      </c>
      <c r="R7" s="22">
        <v>59767705</v>
      </c>
      <c r="S7" s="22">
        <v>0</v>
      </c>
      <c r="T7" s="22">
        <v>0</v>
      </c>
      <c r="U7" s="22">
        <v>0</v>
      </c>
      <c r="V7" s="22">
        <v>0</v>
      </c>
      <c r="W7" s="22">
        <v>210705670</v>
      </c>
      <c r="X7" s="22">
        <v>294017817</v>
      </c>
      <c r="Y7" s="22">
        <v>-83312147</v>
      </c>
      <c r="Z7" s="23">
        <v>-28.335747761843972</v>
      </c>
      <c r="AA7" s="20">
        <v>363928703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39341654</v>
      </c>
      <c r="D13" s="20">
        <v>0</v>
      </c>
      <c r="E13" s="21">
        <v>30239471</v>
      </c>
      <c r="F13" s="22">
        <v>30239473</v>
      </c>
      <c r="G13" s="22">
        <v>2119175</v>
      </c>
      <c r="H13" s="22">
        <v>2150531</v>
      </c>
      <c r="I13" s="22">
        <v>2077519</v>
      </c>
      <c r="J13" s="22">
        <v>6347225</v>
      </c>
      <c r="K13" s="22">
        <v>2074498</v>
      </c>
      <c r="L13" s="22">
        <v>2052625</v>
      </c>
      <c r="M13" s="22">
        <v>1371709</v>
      </c>
      <c r="N13" s="22">
        <v>5498832</v>
      </c>
      <c r="O13" s="22">
        <v>1963971</v>
      </c>
      <c r="P13" s="22">
        <v>1905502</v>
      </c>
      <c r="Q13" s="22">
        <v>2088648</v>
      </c>
      <c r="R13" s="22">
        <v>5958121</v>
      </c>
      <c r="S13" s="22">
        <v>0</v>
      </c>
      <c r="T13" s="22">
        <v>0</v>
      </c>
      <c r="U13" s="22">
        <v>0</v>
      </c>
      <c r="V13" s="22">
        <v>0</v>
      </c>
      <c r="W13" s="22">
        <v>17804178</v>
      </c>
      <c r="X13" s="22">
        <v>22679658</v>
      </c>
      <c r="Y13" s="22">
        <v>-4875480</v>
      </c>
      <c r="Z13" s="23">
        <v>-21.497149560191779</v>
      </c>
      <c r="AA13" s="20">
        <v>30239473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3612</v>
      </c>
      <c r="F22" s="22">
        <v>3612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2700</v>
      </c>
      <c r="Y22" s="22">
        <v>-2700</v>
      </c>
      <c r="Z22" s="18">
        <v>-100</v>
      </c>
      <c r="AA22" s="20">
        <v>3612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22607</v>
      </c>
      <c r="F26" s="22">
        <v>22607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16956</v>
      </c>
      <c r="Y26" s="22">
        <v>-16956</v>
      </c>
      <c r="Z26" s="23">
        <v>-100</v>
      </c>
      <c r="AA26" s="20">
        <v>22607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15222562</v>
      </c>
      <c r="D28" s="20">
        <v>0</v>
      </c>
      <c r="E28" s="21">
        <v>21080</v>
      </c>
      <c r="F28" s="22">
        <v>138486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16099</v>
      </c>
      <c r="M28" s="22">
        <v>16122</v>
      </c>
      <c r="N28" s="22">
        <v>32221</v>
      </c>
      <c r="O28" s="22">
        <v>17711</v>
      </c>
      <c r="P28" s="22">
        <v>18400</v>
      </c>
      <c r="Q28" s="22">
        <v>17945</v>
      </c>
      <c r="R28" s="22">
        <v>54056</v>
      </c>
      <c r="S28" s="22">
        <v>0</v>
      </c>
      <c r="T28" s="22">
        <v>0</v>
      </c>
      <c r="U28" s="22">
        <v>0</v>
      </c>
      <c r="V28" s="22">
        <v>0</v>
      </c>
      <c r="W28" s="22">
        <v>86277</v>
      </c>
      <c r="X28" s="22">
        <v>62775</v>
      </c>
      <c r="Y28" s="22">
        <v>23502</v>
      </c>
      <c r="Z28" s="23">
        <v>37.438470728793313</v>
      </c>
      <c r="AA28" s="20">
        <v>138486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365933446</v>
      </c>
      <c r="D35" s="29">
        <f t="shared" ref="D35:Y35" si="0">SUM(D6:D34)</f>
        <v>0</v>
      </c>
      <c r="E35" s="30">
        <f t="shared" si="0"/>
        <v>454419144</v>
      </c>
      <c r="F35" s="31">
        <f t="shared" si="0"/>
        <v>394332881</v>
      </c>
      <c r="G35" s="31">
        <f t="shared" si="0"/>
        <v>26784811</v>
      </c>
      <c r="H35" s="31">
        <f t="shared" si="0"/>
        <v>30086354</v>
      </c>
      <c r="I35" s="31">
        <f t="shared" si="0"/>
        <v>33681592</v>
      </c>
      <c r="J35" s="31">
        <f t="shared" si="0"/>
        <v>90552757</v>
      </c>
      <c r="K35" s="31">
        <f t="shared" si="0"/>
        <v>22773795</v>
      </c>
      <c r="L35" s="31">
        <f t="shared" si="0"/>
        <v>26200002</v>
      </c>
      <c r="M35" s="31">
        <f t="shared" si="0"/>
        <v>23289689</v>
      </c>
      <c r="N35" s="31">
        <f t="shared" si="0"/>
        <v>72263486</v>
      </c>
      <c r="O35" s="31">
        <f t="shared" si="0"/>
        <v>25154292</v>
      </c>
      <c r="P35" s="31">
        <f t="shared" si="0"/>
        <v>14693966</v>
      </c>
      <c r="Q35" s="31">
        <f t="shared" si="0"/>
        <v>25931624</v>
      </c>
      <c r="R35" s="31">
        <f t="shared" si="0"/>
        <v>65779882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228596125</v>
      </c>
      <c r="X35" s="31">
        <f t="shared" si="0"/>
        <v>316779906</v>
      </c>
      <c r="Y35" s="31">
        <f t="shared" si="0"/>
        <v>-88183781</v>
      </c>
      <c r="Z35" s="32">
        <f>+IF(X35&lt;&gt;0,+(Y35/X35)*100,0)</f>
        <v>-27.837555138361587</v>
      </c>
      <c r="AA35" s="29">
        <f>SUM(AA6:AA34)</f>
        <v>394332881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68584201</v>
      </c>
      <c r="D37" s="20">
        <v>0</v>
      </c>
      <c r="E37" s="21">
        <v>132677180</v>
      </c>
      <c r="F37" s="22">
        <v>108977270</v>
      </c>
      <c r="G37" s="22">
        <v>7365052</v>
      </c>
      <c r="H37" s="22">
        <v>8204571</v>
      </c>
      <c r="I37" s="22">
        <v>7869994</v>
      </c>
      <c r="J37" s="22">
        <v>23439617</v>
      </c>
      <c r="K37" s="22">
        <v>8740683</v>
      </c>
      <c r="L37" s="22">
        <v>8340329</v>
      </c>
      <c r="M37" s="22">
        <v>8895276</v>
      </c>
      <c r="N37" s="22">
        <v>25976288</v>
      </c>
      <c r="O37" s="22">
        <v>8841107</v>
      </c>
      <c r="P37" s="22">
        <v>8933289</v>
      </c>
      <c r="Q37" s="22">
        <v>8507363</v>
      </c>
      <c r="R37" s="22">
        <v>26281759</v>
      </c>
      <c r="S37" s="22">
        <v>0</v>
      </c>
      <c r="T37" s="22">
        <v>0</v>
      </c>
      <c r="U37" s="22">
        <v>0</v>
      </c>
      <c r="V37" s="22">
        <v>0</v>
      </c>
      <c r="W37" s="22">
        <v>75697664</v>
      </c>
      <c r="X37" s="22">
        <v>90049539</v>
      </c>
      <c r="Y37" s="22">
        <v>-14351875</v>
      </c>
      <c r="Z37" s="23">
        <v>-15.937755106108872</v>
      </c>
      <c r="AA37" s="20">
        <v>108977270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235411419</v>
      </c>
      <c r="D40" s="20">
        <v>0</v>
      </c>
      <c r="E40" s="21">
        <v>258835599</v>
      </c>
      <c r="F40" s="22">
        <v>265617130</v>
      </c>
      <c r="G40" s="22">
        <v>10420233</v>
      </c>
      <c r="H40" s="22">
        <v>11584557</v>
      </c>
      <c r="I40" s="22">
        <v>11820484</v>
      </c>
      <c r="J40" s="22">
        <v>33825274</v>
      </c>
      <c r="K40" s="22">
        <v>11716609</v>
      </c>
      <c r="L40" s="22">
        <v>13795211</v>
      </c>
      <c r="M40" s="22">
        <v>10767576</v>
      </c>
      <c r="N40" s="22">
        <v>36279396</v>
      </c>
      <c r="O40" s="22">
        <v>7960531</v>
      </c>
      <c r="P40" s="22">
        <v>10715718</v>
      </c>
      <c r="Q40" s="22">
        <v>11670557</v>
      </c>
      <c r="R40" s="22">
        <v>30346806</v>
      </c>
      <c r="S40" s="22">
        <v>0</v>
      </c>
      <c r="T40" s="22">
        <v>0</v>
      </c>
      <c r="U40" s="22">
        <v>0</v>
      </c>
      <c r="V40" s="22">
        <v>0</v>
      </c>
      <c r="W40" s="22">
        <v>100451476</v>
      </c>
      <c r="X40" s="22">
        <v>196839309</v>
      </c>
      <c r="Y40" s="22">
        <v>-96387833</v>
      </c>
      <c r="Z40" s="23">
        <v>-48.967776553208687</v>
      </c>
      <c r="AA40" s="20">
        <v>265617130</v>
      </c>
    </row>
    <row r="41" spans="1:27" x14ac:dyDescent="0.25">
      <c r="A41" s="19" t="s">
        <v>67</v>
      </c>
      <c r="B41" s="15" t="s">
        <v>32</v>
      </c>
      <c r="C41" s="20">
        <v>-5556501</v>
      </c>
      <c r="D41" s="20">
        <v>0</v>
      </c>
      <c r="E41" s="21">
        <v>23348609</v>
      </c>
      <c r="F41" s="22">
        <v>12506613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13174753</v>
      </c>
      <c r="Y41" s="22">
        <v>-13174753</v>
      </c>
      <c r="Z41" s="23">
        <v>-100</v>
      </c>
      <c r="AA41" s="20">
        <v>12506613</v>
      </c>
    </row>
    <row r="42" spans="1:27" x14ac:dyDescent="0.25">
      <c r="A42" s="19" t="s">
        <v>68</v>
      </c>
      <c r="B42" s="15" t="s">
        <v>32</v>
      </c>
      <c r="C42" s="20">
        <v>160158004</v>
      </c>
      <c r="D42" s="20">
        <v>0</v>
      </c>
      <c r="E42" s="21">
        <v>73833071</v>
      </c>
      <c r="F42" s="22">
        <v>76827472</v>
      </c>
      <c r="G42" s="22">
        <v>13451072</v>
      </c>
      <c r="H42" s="22">
        <v>13642235</v>
      </c>
      <c r="I42" s="22">
        <v>13068117</v>
      </c>
      <c r="J42" s="22">
        <v>40161424</v>
      </c>
      <c r="K42" s="22">
        <v>13118830</v>
      </c>
      <c r="L42" s="22">
        <v>12399090</v>
      </c>
      <c r="M42" s="22">
        <v>14449553</v>
      </c>
      <c r="N42" s="22">
        <v>39967473</v>
      </c>
      <c r="O42" s="22">
        <v>12799985</v>
      </c>
      <c r="P42" s="22">
        <v>11560875</v>
      </c>
      <c r="Q42" s="22">
        <v>12797709</v>
      </c>
      <c r="R42" s="22">
        <v>37158569</v>
      </c>
      <c r="S42" s="22">
        <v>0</v>
      </c>
      <c r="T42" s="22">
        <v>0</v>
      </c>
      <c r="U42" s="22">
        <v>0</v>
      </c>
      <c r="V42" s="22">
        <v>0</v>
      </c>
      <c r="W42" s="22">
        <v>117287466</v>
      </c>
      <c r="X42" s="22">
        <v>56572555</v>
      </c>
      <c r="Y42" s="22">
        <v>60714911</v>
      </c>
      <c r="Z42" s="23">
        <v>107.32220066779732</v>
      </c>
      <c r="AA42" s="20">
        <v>76827472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202150078</v>
      </c>
      <c r="D44" s="20">
        <v>0</v>
      </c>
      <c r="E44" s="21">
        <v>138085146</v>
      </c>
      <c r="F44" s="22">
        <v>112624097</v>
      </c>
      <c r="G44" s="22">
        <v>0</v>
      </c>
      <c r="H44" s="22">
        <v>0</v>
      </c>
      <c r="I44" s="22">
        <v>2739428</v>
      </c>
      <c r="J44" s="22">
        <v>2739428</v>
      </c>
      <c r="K44" s="22">
        <v>1889766</v>
      </c>
      <c r="L44" s="22">
        <v>392817</v>
      </c>
      <c r="M44" s="22">
        <v>54998132</v>
      </c>
      <c r="N44" s="22">
        <v>57280715</v>
      </c>
      <c r="O44" s="22">
        <v>31391641</v>
      </c>
      <c r="P44" s="22">
        <v>10352807</v>
      </c>
      <c r="Q44" s="22">
        <v>7376446</v>
      </c>
      <c r="R44" s="22">
        <v>49120894</v>
      </c>
      <c r="S44" s="22">
        <v>0</v>
      </c>
      <c r="T44" s="22">
        <v>0</v>
      </c>
      <c r="U44" s="22">
        <v>0</v>
      </c>
      <c r="V44" s="22">
        <v>0</v>
      </c>
      <c r="W44" s="22">
        <v>109141037</v>
      </c>
      <c r="X44" s="22">
        <v>93379435</v>
      </c>
      <c r="Y44" s="22">
        <v>15761602</v>
      </c>
      <c r="Z44" s="23">
        <v>16.879093346409732</v>
      </c>
      <c r="AA44" s="20">
        <v>112624097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574144</v>
      </c>
      <c r="L46" s="22">
        <v>397119</v>
      </c>
      <c r="M46" s="22">
        <v>-971263</v>
      </c>
      <c r="N46" s="22">
        <v>0</v>
      </c>
      <c r="O46" s="22">
        <v>722867</v>
      </c>
      <c r="P46" s="22">
        <v>-722867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1986553</v>
      </c>
      <c r="D47" s="20">
        <v>0</v>
      </c>
      <c r="E47" s="21">
        <v>29979253</v>
      </c>
      <c r="F47" s="22">
        <v>28198566</v>
      </c>
      <c r="G47" s="22">
        <v>3102383</v>
      </c>
      <c r="H47" s="22">
        <v>3641307</v>
      </c>
      <c r="I47" s="22">
        <v>2495647</v>
      </c>
      <c r="J47" s="22">
        <v>9239337</v>
      </c>
      <c r="K47" s="22">
        <v>1991863</v>
      </c>
      <c r="L47" s="22">
        <v>1695131</v>
      </c>
      <c r="M47" s="22">
        <v>2263257</v>
      </c>
      <c r="N47" s="22">
        <v>5950251</v>
      </c>
      <c r="O47" s="22">
        <v>1877616</v>
      </c>
      <c r="P47" s="22">
        <v>1752708</v>
      </c>
      <c r="Q47" s="22">
        <v>3119737</v>
      </c>
      <c r="R47" s="22">
        <v>6750061</v>
      </c>
      <c r="S47" s="22">
        <v>0</v>
      </c>
      <c r="T47" s="22">
        <v>0</v>
      </c>
      <c r="U47" s="22">
        <v>0</v>
      </c>
      <c r="V47" s="22">
        <v>0</v>
      </c>
      <c r="W47" s="22">
        <v>21939649</v>
      </c>
      <c r="X47" s="22">
        <v>21772127</v>
      </c>
      <c r="Y47" s="22">
        <v>167522</v>
      </c>
      <c r="Z47" s="23">
        <v>0.76943332178799073</v>
      </c>
      <c r="AA47" s="20">
        <v>28198566</v>
      </c>
    </row>
    <row r="48" spans="1:27" x14ac:dyDescent="0.25">
      <c r="A48" s="19" t="s">
        <v>74</v>
      </c>
      <c r="B48" s="15" t="s">
        <v>32</v>
      </c>
      <c r="C48" s="20">
        <v>324616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112821385</v>
      </c>
      <c r="D49" s="20">
        <v>0</v>
      </c>
      <c r="E49" s="21">
        <v>0</v>
      </c>
      <c r="F49" s="22">
        <v>100000000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40000000</v>
      </c>
      <c r="Y49" s="22">
        <v>-40000000</v>
      </c>
      <c r="Z49" s="23">
        <v>-100</v>
      </c>
      <c r="AA49" s="20">
        <v>100000000</v>
      </c>
    </row>
    <row r="50" spans="1:27" x14ac:dyDescent="0.25">
      <c r="A50" s="37" t="s">
        <v>76</v>
      </c>
      <c r="B50" s="28" t="s">
        <v>32</v>
      </c>
      <c r="C50" s="29">
        <f>SUM(C37:C49)</f>
        <v>775879755</v>
      </c>
      <c r="D50" s="29">
        <f t="shared" ref="D50:Y50" si="1">SUM(D37:D49)</f>
        <v>0</v>
      </c>
      <c r="E50" s="30">
        <f t="shared" si="1"/>
        <v>656758858</v>
      </c>
      <c r="F50" s="31">
        <f t="shared" si="1"/>
        <v>704751148</v>
      </c>
      <c r="G50" s="31">
        <f t="shared" si="1"/>
        <v>34338740</v>
      </c>
      <c r="H50" s="31">
        <f t="shared" si="1"/>
        <v>37072670</v>
      </c>
      <c r="I50" s="31">
        <f t="shared" si="1"/>
        <v>37993670</v>
      </c>
      <c r="J50" s="31">
        <f t="shared" si="1"/>
        <v>109405080</v>
      </c>
      <c r="K50" s="31">
        <f t="shared" si="1"/>
        <v>38031895</v>
      </c>
      <c r="L50" s="31">
        <f t="shared" si="1"/>
        <v>37019697</v>
      </c>
      <c r="M50" s="31">
        <f t="shared" si="1"/>
        <v>90402531</v>
      </c>
      <c r="N50" s="31">
        <f t="shared" si="1"/>
        <v>165454123</v>
      </c>
      <c r="O50" s="31">
        <f t="shared" si="1"/>
        <v>63593747</v>
      </c>
      <c r="P50" s="31">
        <f t="shared" si="1"/>
        <v>42592530</v>
      </c>
      <c r="Q50" s="31">
        <f t="shared" si="1"/>
        <v>43471812</v>
      </c>
      <c r="R50" s="31">
        <f t="shared" si="1"/>
        <v>149658089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424517292</v>
      </c>
      <c r="X50" s="31">
        <f t="shared" si="1"/>
        <v>511787718</v>
      </c>
      <c r="Y50" s="31">
        <f t="shared" si="1"/>
        <v>-87270426</v>
      </c>
      <c r="Z50" s="32">
        <f>+IF(X50&lt;&gt;0,+(Y50/X50)*100,0)</f>
        <v>-17.052075094932231</v>
      </c>
      <c r="AA50" s="29">
        <f>SUM(AA37:AA49)</f>
        <v>704751148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-409946309</v>
      </c>
      <c r="D51" s="39">
        <f t="shared" si="2"/>
        <v>0</v>
      </c>
      <c r="E51" s="40">
        <f t="shared" si="2"/>
        <v>-202339714</v>
      </c>
      <c r="F51" s="41">
        <f t="shared" si="2"/>
        <v>-310418267</v>
      </c>
      <c r="G51" s="41">
        <f t="shared" si="2"/>
        <v>-7553929</v>
      </c>
      <c r="H51" s="41">
        <f t="shared" si="2"/>
        <v>-6986316</v>
      </c>
      <c r="I51" s="41">
        <f t="shared" si="2"/>
        <v>-4312078</v>
      </c>
      <c r="J51" s="41">
        <f t="shared" si="2"/>
        <v>-18852323</v>
      </c>
      <c r="K51" s="41">
        <f t="shared" si="2"/>
        <v>-15258100</v>
      </c>
      <c r="L51" s="41">
        <f t="shared" si="2"/>
        <v>-10819695</v>
      </c>
      <c r="M51" s="41">
        <f t="shared" si="2"/>
        <v>-67112842</v>
      </c>
      <c r="N51" s="41">
        <f t="shared" si="2"/>
        <v>-93190637</v>
      </c>
      <c r="O51" s="41">
        <f t="shared" si="2"/>
        <v>-38439455</v>
      </c>
      <c r="P51" s="41">
        <f t="shared" si="2"/>
        <v>-27898564</v>
      </c>
      <c r="Q51" s="41">
        <f t="shared" si="2"/>
        <v>-17540188</v>
      </c>
      <c r="R51" s="41">
        <f t="shared" si="2"/>
        <v>-83878207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-195921167</v>
      </c>
      <c r="X51" s="41">
        <f t="shared" si="2"/>
        <v>-195007812</v>
      </c>
      <c r="Y51" s="41">
        <f t="shared" si="2"/>
        <v>-913355</v>
      </c>
      <c r="Z51" s="42">
        <f>+IF(X51&lt;&gt;0,+(Y51/X51)*100,0)</f>
        <v>0.4683684159278706</v>
      </c>
      <c r="AA51" s="39">
        <f>+AA35-AA50</f>
        <v>-310418267</v>
      </c>
    </row>
    <row r="52" spans="1:27" x14ac:dyDescent="0.25">
      <c r="A52" s="43" t="s">
        <v>78</v>
      </c>
      <c r="B52" s="15" t="s">
        <v>32</v>
      </c>
      <c r="C52" s="20">
        <v>200973778</v>
      </c>
      <c r="D52" s="20">
        <v>0</v>
      </c>
      <c r="E52" s="21">
        <v>264429482</v>
      </c>
      <c r="F52" s="22">
        <v>250836810</v>
      </c>
      <c r="G52" s="22">
        <v>0</v>
      </c>
      <c r="H52" s="22">
        <v>15899733</v>
      </c>
      <c r="I52" s="22">
        <v>28853020</v>
      </c>
      <c r="J52" s="22">
        <v>44752753</v>
      </c>
      <c r="K52" s="22">
        <v>29441561</v>
      </c>
      <c r="L52" s="22">
        <v>16474005</v>
      </c>
      <c r="M52" s="22">
        <v>37829345</v>
      </c>
      <c r="N52" s="22">
        <v>83744911</v>
      </c>
      <c r="O52" s="22">
        <v>5823580</v>
      </c>
      <c r="P52" s="22">
        <v>20530824</v>
      </c>
      <c r="Q52" s="22">
        <v>37361628</v>
      </c>
      <c r="R52" s="22">
        <v>63716032</v>
      </c>
      <c r="S52" s="22">
        <v>0</v>
      </c>
      <c r="T52" s="22">
        <v>0</v>
      </c>
      <c r="U52" s="22">
        <v>0</v>
      </c>
      <c r="V52" s="22">
        <v>0</v>
      </c>
      <c r="W52" s="22">
        <v>192213696</v>
      </c>
      <c r="X52" s="22">
        <v>192885028</v>
      </c>
      <c r="Y52" s="22">
        <v>-671332</v>
      </c>
      <c r="Z52" s="23">
        <v>-0.34804774997881122</v>
      </c>
      <c r="AA52" s="20">
        <v>250836810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-208972531</v>
      </c>
      <c r="D54" s="48">
        <f t="shared" si="3"/>
        <v>0</v>
      </c>
      <c r="E54" s="49">
        <f t="shared" si="3"/>
        <v>62089768</v>
      </c>
      <c r="F54" s="50">
        <f t="shared" si="3"/>
        <v>-59581457</v>
      </c>
      <c r="G54" s="50">
        <f t="shared" si="3"/>
        <v>-7553929</v>
      </c>
      <c r="H54" s="50">
        <f t="shared" si="3"/>
        <v>8913417</v>
      </c>
      <c r="I54" s="50">
        <f t="shared" si="3"/>
        <v>24540942</v>
      </c>
      <c r="J54" s="50">
        <f t="shared" si="3"/>
        <v>25900430</v>
      </c>
      <c r="K54" s="50">
        <f t="shared" si="3"/>
        <v>14183461</v>
      </c>
      <c r="L54" s="50">
        <f t="shared" si="3"/>
        <v>5654310</v>
      </c>
      <c r="M54" s="50">
        <f t="shared" si="3"/>
        <v>-29283497</v>
      </c>
      <c r="N54" s="50">
        <f t="shared" si="3"/>
        <v>-9445726</v>
      </c>
      <c r="O54" s="50">
        <f t="shared" si="3"/>
        <v>-32615875</v>
      </c>
      <c r="P54" s="50">
        <f t="shared" si="3"/>
        <v>-7367740</v>
      </c>
      <c r="Q54" s="50">
        <f t="shared" si="3"/>
        <v>19821440</v>
      </c>
      <c r="R54" s="50">
        <f t="shared" si="3"/>
        <v>-20162175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-3707471</v>
      </c>
      <c r="X54" s="50">
        <f t="shared" si="3"/>
        <v>-2122784</v>
      </c>
      <c r="Y54" s="50">
        <f t="shared" si="3"/>
        <v>-1584687</v>
      </c>
      <c r="Z54" s="51">
        <f>+IF(X54&lt;&gt;0,+(Y54/X54)*100,0)</f>
        <v>74.651354070880501</v>
      </c>
      <c r="AA54" s="48">
        <f>SUM(AA51:AA53)</f>
        <v>-59581457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-208972531</v>
      </c>
      <c r="D56" s="54">
        <f>+D54-D55</f>
        <v>0</v>
      </c>
      <c r="E56" s="55">
        <f t="shared" si="4"/>
        <v>62089768</v>
      </c>
      <c r="F56" s="56">
        <f t="shared" si="4"/>
        <v>-59581457</v>
      </c>
      <c r="G56" s="56">
        <f t="shared" si="4"/>
        <v>-7553929</v>
      </c>
      <c r="H56" s="56">
        <f t="shared" si="4"/>
        <v>8913417</v>
      </c>
      <c r="I56" s="56">
        <f t="shared" si="4"/>
        <v>24540942</v>
      </c>
      <c r="J56" s="56">
        <f t="shared" si="4"/>
        <v>25900430</v>
      </c>
      <c r="K56" s="56">
        <f t="shared" si="4"/>
        <v>14183461</v>
      </c>
      <c r="L56" s="56">
        <f t="shared" si="4"/>
        <v>5654310</v>
      </c>
      <c r="M56" s="56">
        <f t="shared" si="4"/>
        <v>-29283497</v>
      </c>
      <c r="N56" s="56">
        <f t="shared" si="4"/>
        <v>-9445726</v>
      </c>
      <c r="O56" s="56">
        <f t="shared" si="4"/>
        <v>-32615875</v>
      </c>
      <c r="P56" s="56">
        <f t="shared" si="4"/>
        <v>-7367740</v>
      </c>
      <c r="Q56" s="56">
        <f t="shared" si="4"/>
        <v>19821440</v>
      </c>
      <c r="R56" s="56">
        <f t="shared" si="4"/>
        <v>-20162175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-3707471</v>
      </c>
      <c r="X56" s="56">
        <f t="shared" si="4"/>
        <v>-2122784</v>
      </c>
      <c r="Y56" s="56">
        <f t="shared" si="4"/>
        <v>-1584687</v>
      </c>
      <c r="Z56" s="57">
        <f>+IF(X56&lt;&gt;0,+(Y56/X56)*100,0)</f>
        <v>74.651354070880501</v>
      </c>
      <c r="AA56" s="54">
        <f>+AA54-AA55</f>
        <v>-59581457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-208972531</v>
      </c>
      <c r="D59" s="48">
        <f>SUM(D56:D58)</f>
        <v>0</v>
      </c>
      <c r="E59" s="49">
        <f t="shared" si="5"/>
        <v>62089768</v>
      </c>
      <c r="F59" s="50">
        <f t="shared" si="5"/>
        <v>-59581457</v>
      </c>
      <c r="G59" s="50">
        <f t="shared" si="5"/>
        <v>-7553929</v>
      </c>
      <c r="H59" s="50">
        <f t="shared" si="5"/>
        <v>8913417</v>
      </c>
      <c r="I59" s="50">
        <f t="shared" si="5"/>
        <v>24540942</v>
      </c>
      <c r="J59" s="50">
        <f t="shared" si="5"/>
        <v>25900430</v>
      </c>
      <c r="K59" s="50">
        <f t="shared" si="5"/>
        <v>14183461</v>
      </c>
      <c r="L59" s="50">
        <f t="shared" si="5"/>
        <v>5654310</v>
      </c>
      <c r="M59" s="50">
        <f t="shared" si="5"/>
        <v>-29283497</v>
      </c>
      <c r="N59" s="50">
        <f t="shared" si="5"/>
        <v>-9445726</v>
      </c>
      <c r="O59" s="50">
        <f t="shared" si="5"/>
        <v>-32615875</v>
      </c>
      <c r="P59" s="50">
        <f t="shared" si="5"/>
        <v>-7367740</v>
      </c>
      <c r="Q59" s="50">
        <f t="shared" si="5"/>
        <v>19821440</v>
      </c>
      <c r="R59" s="50">
        <f t="shared" si="5"/>
        <v>-20162175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-3707471</v>
      </c>
      <c r="X59" s="50">
        <f t="shared" si="5"/>
        <v>-2122784</v>
      </c>
      <c r="Y59" s="50">
        <f t="shared" si="5"/>
        <v>-1584687</v>
      </c>
      <c r="Z59" s="51">
        <f>+IF(X59&lt;&gt;0,+(Y59/X59)*100,0)</f>
        <v>74.651354070880501</v>
      </c>
      <c r="AA59" s="48">
        <f>SUM(AA56:AA58)</f>
        <v>-59581457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-208972531</v>
      </c>
      <c r="D62" s="65">
        <f>SUM(D59:D61)</f>
        <v>0</v>
      </c>
      <c r="E62" s="66">
        <f t="shared" si="6"/>
        <v>62089768</v>
      </c>
      <c r="F62" s="67">
        <f t="shared" si="6"/>
        <v>-59581457</v>
      </c>
      <c r="G62" s="67">
        <f t="shared" si="6"/>
        <v>-7553929</v>
      </c>
      <c r="H62" s="67">
        <f t="shared" si="6"/>
        <v>8913417</v>
      </c>
      <c r="I62" s="67">
        <f t="shared" si="6"/>
        <v>24540942</v>
      </c>
      <c r="J62" s="67">
        <f t="shared" si="6"/>
        <v>25900430</v>
      </c>
      <c r="K62" s="67">
        <f t="shared" si="6"/>
        <v>14183461</v>
      </c>
      <c r="L62" s="67">
        <f t="shared" si="6"/>
        <v>5654310</v>
      </c>
      <c r="M62" s="67">
        <f t="shared" si="6"/>
        <v>-29283497</v>
      </c>
      <c r="N62" s="67">
        <f t="shared" si="6"/>
        <v>-9445726</v>
      </c>
      <c r="O62" s="67">
        <f t="shared" si="6"/>
        <v>-32615875</v>
      </c>
      <c r="P62" s="67">
        <f t="shared" si="6"/>
        <v>-7367740</v>
      </c>
      <c r="Q62" s="67">
        <f t="shared" si="6"/>
        <v>19821440</v>
      </c>
      <c r="R62" s="67">
        <f t="shared" si="6"/>
        <v>-20162175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-3707471</v>
      </c>
      <c r="X62" s="67">
        <f t="shared" si="6"/>
        <v>-2122784</v>
      </c>
      <c r="Y62" s="67">
        <f t="shared" si="6"/>
        <v>-1584687</v>
      </c>
      <c r="Z62" s="68">
        <f>+IF(X62&lt;&gt;0,+(Y62/X62)*100,0)</f>
        <v>74.651354070880501</v>
      </c>
      <c r="AA62" s="65">
        <f>SUM(AA59:AA61)</f>
        <v>-59581457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284764000</v>
      </c>
      <c r="D28" s="20">
        <v>0</v>
      </c>
      <c r="E28" s="21">
        <v>337382000</v>
      </c>
      <c r="F28" s="22">
        <v>344714000</v>
      </c>
      <c r="G28" s="22">
        <v>121209434</v>
      </c>
      <c r="H28" s="22">
        <v>771728</v>
      </c>
      <c r="I28" s="22">
        <v>280034</v>
      </c>
      <c r="J28" s="22">
        <v>122261196</v>
      </c>
      <c r="K28" s="22">
        <v>261417</v>
      </c>
      <c r="L28" s="22">
        <v>338500</v>
      </c>
      <c r="M28" s="22">
        <v>96931130</v>
      </c>
      <c r="N28" s="22">
        <v>97531047</v>
      </c>
      <c r="O28" s="22">
        <v>262561</v>
      </c>
      <c r="P28" s="22">
        <v>262561</v>
      </c>
      <c r="Q28" s="22">
        <v>74303613</v>
      </c>
      <c r="R28" s="22">
        <v>74828735</v>
      </c>
      <c r="S28" s="22">
        <v>0</v>
      </c>
      <c r="T28" s="22">
        <v>0</v>
      </c>
      <c r="U28" s="22">
        <v>0</v>
      </c>
      <c r="V28" s="22">
        <v>0</v>
      </c>
      <c r="W28" s="22">
        <v>294620978</v>
      </c>
      <c r="X28" s="22">
        <v>254869505</v>
      </c>
      <c r="Y28" s="22">
        <v>39751473</v>
      </c>
      <c r="Z28" s="23">
        <v>15.596794524319415</v>
      </c>
      <c r="AA28" s="20">
        <v>344714000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284764000</v>
      </c>
      <c r="D35" s="29">
        <f t="shared" ref="D35:Y35" si="0">SUM(D6:D34)</f>
        <v>0</v>
      </c>
      <c r="E35" s="30">
        <f t="shared" si="0"/>
        <v>337382000</v>
      </c>
      <c r="F35" s="31">
        <f t="shared" si="0"/>
        <v>344714000</v>
      </c>
      <c r="G35" s="31">
        <f t="shared" si="0"/>
        <v>121209434</v>
      </c>
      <c r="H35" s="31">
        <f t="shared" si="0"/>
        <v>771728</v>
      </c>
      <c r="I35" s="31">
        <f t="shared" si="0"/>
        <v>280034</v>
      </c>
      <c r="J35" s="31">
        <f t="shared" si="0"/>
        <v>122261196</v>
      </c>
      <c r="K35" s="31">
        <f t="shared" si="0"/>
        <v>261417</v>
      </c>
      <c r="L35" s="31">
        <f t="shared" si="0"/>
        <v>338500</v>
      </c>
      <c r="M35" s="31">
        <f t="shared" si="0"/>
        <v>96931130</v>
      </c>
      <c r="N35" s="31">
        <f t="shared" si="0"/>
        <v>97531047</v>
      </c>
      <c r="O35" s="31">
        <f t="shared" si="0"/>
        <v>262561</v>
      </c>
      <c r="P35" s="31">
        <f t="shared" si="0"/>
        <v>262561</v>
      </c>
      <c r="Q35" s="31">
        <f t="shared" si="0"/>
        <v>74303613</v>
      </c>
      <c r="R35" s="31">
        <f t="shared" si="0"/>
        <v>74828735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294620978</v>
      </c>
      <c r="X35" s="31">
        <f t="shared" si="0"/>
        <v>254869505</v>
      </c>
      <c r="Y35" s="31">
        <f t="shared" si="0"/>
        <v>39751473</v>
      </c>
      <c r="Z35" s="32">
        <f>+IF(X35&lt;&gt;0,+(Y35/X35)*100,0)</f>
        <v>15.596794524319415</v>
      </c>
      <c r="AA35" s="29">
        <f>SUM(AA6:AA34)</f>
        <v>344714000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116951596</v>
      </c>
      <c r="D37" s="20">
        <v>0</v>
      </c>
      <c r="E37" s="21">
        <v>143731000</v>
      </c>
      <c r="F37" s="22">
        <v>137356000</v>
      </c>
      <c r="G37" s="22">
        <v>8753861</v>
      </c>
      <c r="H37" s="22">
        <v>9970421</v>
      </c>
      <c r="I37" s="22">
        <v>9935796</v>
      </c>
      <c r="J37" s="22">
        <v>28660078</v>
      </c>
      <c r="K37" s="22">
        <v>10418012</v>
      </c>
      <c r="L37" s="22">
        <v>11045293</v>
      </c>
      <c r="M37" s="22">
        <v>11570361</v>
      </c>
      <c r="N37" s="22">
        <v>33033666</v>
      </c>
      <c r="O37" s="22">
        <v>11836211</v>
      </c>
      <c r="P37" s="22">
        <v>13027813</v>
      </c>
      <c r="Q37" s="22">
        <v>10735284</v>
      </c>
      <c r="R37" s="22">
        <v>35599308</v>
      </c>
      <c r="S37" s="22">
        <v>0</v>
      </c>
      <c r="T37" s="22">
        <v>0</v>
      </c>
      <c r="U37" s="22">
        <v>0</v>
      </c>
      <c r="V37" s="22">
        <v>0</v>
      </c>
      <c r="W37" s="22">
        <v>97293052</v>
      </c>
      <c r="X37" s="22">
        <v>104197821</v>
      </c>
      <c r="Y37" s="22">
        <v>-6904769</v>
      </c>
      <c r="Z37" s="23">
        <v>-6.6265963469619962</v>
      </c>
      <c r="AA37" s="20">
        <v>137356000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77492283</v>
      </c>
      <c r="D40" s="20">
        <v>0</v>
      </c>
      <c r="E40" s="21">
        <v>81626000</v>
      </c>
      <c r="F40" s="22">
        <v>103773000</v>
      </c>
      <c r="G40" s="22">
        <v>0</v>
      </c>
      <c r="H40" s="22">
        <v>0</v>
      </c>
      <c r="I40" s="22">
        <v>3000486</v>
      </c>
      <c r="J40" s="22">
        <v>3000486</v>
      </c>
      <c r="K40" s="22">
        <v>16310132</v>
      </c>
      <c r="L40" s="22">
        <v>-153147</v>
      </c>
      <c r="M40" s="22">
        <v>8164432</v>
      </c>
      <c r="N40" s="22">
        <v>24321417</v>
      </c>
      <c r="O40" s="22">
        <v>7230791</v>
      </c>
      <c r="P40" s="22">
        <v>307902</v>
      </c>
      <c r="Q40" s="22">
        <v>10691723</v>
      </c>
      <c r="R40" s="22">
        <v>18230416</v>
      </c>
      <c r="S40" s="22">
        <v>0</v>
      </c>
      <c r="T40" s="22">
        <v>0</v>
      </c>
      <c r="U40" s="22">
        <v>0</v>
      </c>
      <c r="V40" s="22">
        <v>0</v>
      </c>
      <c r="W40" s="22">
        <v>45552319</v>
      </c>
      <c r="X40" s="22">
        <v>74571154</v>
      </c>
      <c r="Y40" s="22">
        <v>-29018835</v>
      </c>
      <c r="Z40" s="23">
        <v>-38.914289833841117</v>
      </c>
      <c r="AA40" s="20">
        <v>103773000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83203270</v>
      </c>
      <c r="D42" s="20">
        <v>0</v>
      </c>
      <c r="E42" s="21">
        <v>107414000</v>
      </c>
      <c r="F42" s="22">
        <v>116414000</v>
      </c>
      <c r="G42" s="22">
        <v>5558172</v>
      </c>
      <c r="H42" s="22">
        <v>6407685</v>
      </c>
      <c r="I42" s="22">
        <v>5790607</v>
      </c>
      <c r="J42" s="22">
        <v>17756464</v>
      </c>
      <c r="K42" s="22">
        <v>2667779</v>
      </c>
      <c r="L42" s="22">
        <v>12824844</v>
      </c>
      <c r="M42" s="22">
        <v>6753014</v>
      </c>
      <c r="N42" s="22">
        <v>22245637</v>
      </c>
      <c r="O42" s="22">
        <v>6754183</v>
      </c>
      <c r="P42" s="22">
        <v>6099894</v>
      </c>
      <c r="Q42" s="22">
        <v>6854156</v>
      </c>
      <c r="R42" s="22">
        <v>19708233</v>
      </c>
      <c r="S42" s="22">
        <v>0</v>
      </c>
      <c r="T42" s="22">
        <v>0</v>
      </c>
      <c r="U42" s="22">
        <v>0</v>
      </c>
      <c r="V42" s="22">
        <v>0</v>
      </c>
      <c r="W42" s="22">
        <v>59710334</v>
      </c>
      <c r="X42" s="22">
        <v>82810503</v>
      </c>
      <c r="Y42" s="22">
        <v>-23100169</v>
      </c>
      <c r="Z42" s="23">
        <v>-27.895216383361422</v>
      </c>
      <c r="AA42" s="20">
        <v>116414000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37523888</v>
      </c>
      <c r="D44" s="20">
        <v>0</v>
      </c>
      <c r="E44" s="21">
        <v>27797000</v>
      </c>
      <c r="F44" s="22">
        <v>64048000</v>
      </c>
      <c r="G44" s="22">
        <v>0</v>
      </c>
      <c r="H44" s="22">
        <v>5986817</v>
      </c>
      <c r="I44" s="22">
        <v>18092395</v>
      </c>
      <c r="J44" s="22">
        <v>24079212</v>
      </c>
      <c r="K44" s="22">
        <v>-17031002</v>
      </c>
      <c r="L44" s="22">
        <v>4998527</v>
      </c>
      <c r="M44" s="22">
        <v>3319430</v>
      </c>
      <c r="N44" s="22">
        <v>-8713045</v>
      </c>
      <c r="O44" s="22">
        <v>5863438</v>
      </c>
      <c r="P44" s="22">
        <v>1379501</v>
      </c>
      <c r="Q44" s="22">
        <v>-5909480</v>
      </c>
      <c r="R44" s="22">
        <v>1333459</v>
      </c>
      <c r="S44" s="22">
        <v>0</v>
      </c>
      <c r="T44" s="22">
        <v>0</v>
      </c>
      <c r="U44" s="22">
        <v>0</v>
      </c>
      <c r="V44" s="22">
        <v>0</v>
      </c>
      <c r="W44" s="22">
        <v>16699626</v>
      </c>
      <c r="X44" s="22">
        <v>28441513</v>
      </c>
      <c r="Y44" s="22">
        <v>-11741887</v>
      </c>
      <c r="Z44" s="23">
        <v>-41.284326188975953</v>
      </c>
      <c r="AA44" s="20">
        <v>64048000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6984440</v>
      </c>
      <c r="D47" s="20">
        <v>0</v>
      </c>
      <c r="E47" s="21">
        <v>8215000</v>
      </c>
      <c r="F47" s="22">
        <v>7385000</v>
      </c>
      <c r="G47" s="22">
        <v>83025</v>
      </c>
      <c r="H47" s="22">
        <v>539659</v>
      </c>
      <c r="I47" s="22">
        <v>603361</v>
      </c>
      <c r="J47" s="22">
        <v>1226045</v>
      </c>
      <c r="K47" s="22">
        <v>595460</v>
      </c>
      <c r="L47" s="22">
        <v>538043</v>
      </c>
      <c r="M47" s="22">
        <v>675033</v>
      </c>
      <c r="N47" s="22">
        <v>1808536</v>
      </c>
      <c r="O47" s="22">
        <v>508190</v>
      </c>
      <c r="P47" s="22">
        <v>588097</v>
      </c>
      <c r="Q47" s="22">
        <v>449637</v>
      </c>
      <c r="R47" s="22">
        <v>1545924</v>
      </c>
      <c r="S47" s="22">
        <v>0</v>
      </c>
      <c r="T47" s="22">
        <v>0</v>
      </c>
      <c r="U47" s="22">
        <v>0</v>
      </c>
      <c r="V47" s="22">
        <v>0</v>
      </c>
      <c r="W47" s="22">
        <v>4580505</v>
      </c>
      <c r="X47" s="22">
        <v>5678986</v>
      </c>
      <c r="Y47" s="22">
        <v>-1098481</v>
      </c>
      <c r="Z47" s="23">
        <v>-19.342907342965805</v>
      </c>
      <c r="AA47" s="20">
        <v>7385000</v>
      </c>
    </row>
    <row r="48" spans="1:27" x14ac:dyDescent="0.25">
      <c r="A48" s="19" t="s">
        <v>74</v>
      </c>
      <c r="B48" s="15" t="s">
        <v>32</v>
      </c>
      <c r="C48" s="20">
        <v>9829383</v>
      </c>
      <c r="D48" s="20">
        <v>0</v>
      </c>
      <c r="E48" s="21">
        <v>9294000</v>
      </c>
      <c r="F48" s="22">
        <v>9294000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6970500</v>
      </c>
      <c r="Y48" s="22">
        <v>-6970500</v>
      </c>
      <c r="Z48" s="23">
        <v>-100</v>
      </c>
      <c r="AA48" s="20">
        <v>9294000</v>
      </c>
    </row>
    <row r="49" spans="1:27" x14ac:dyDescent="0.25">
      <c r="A49" s="19" t="s">
        <v>75</v>
      </c>
      <c r="B49" s="15" t="s">
        <v>32</v>
      </c>
      <c r="C49" s="20">
        <v>29989722</v>
      </c>
      <c r="D49" s="20">
        <v>0</v>
      </c>
      <c r="E49" s="21">
        <v>28312000</v>
      </c>
      <c r="F49" s="22">
        <v>33312000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22483997</v>
      </c>
      <c r="Y49" s="22">
        <v>-22483997</v>
      </c>
      <c r="Z49" s="23">
        <v>-100</v>
      </c>
      <c r="AA49" s="20">
        <v>33312000</v>
      </c>
    </row>
    <row r="50" spans="1:27" x14ac:dyDescent="0.25">
      <c r="A50" s="37" t="s">
        <v>76</v>
      </c>
      <c r="B50" s="28" t="s">
        <v>32</v>
      </c>
      <c r="C50" s="29">
        <f>SUM(C37:C49)</f>
        <v>361974582</v>
      </c>
      <c r="D50" s="29">
        <f t="shared" ref="D50:Y50" si="1">SUM(D37:D49)</f>
        <v>0</v>
      </c>
      <c r="E50" s="30">
        <f t="shared" si="1"/>
        <v>406389000</v>
      </c>
      <c r="F50" s="31">
        <f t="shared" si="1"/>
        <v>471582000</v>
      </c>
      <c r="G50" s="31">
        <f t="shared" si="1"/>
        <v>14395058</v>
      </c>
      <c r="H50" s="31">
        <f t="shared" si="1"/>
        <v>22904582</v>
      </c>
      <c r="I50" s="31">
        <f t="shared" si="1"/>
        <v>37422645</v>
      </c>
      <c r="J50" s="31">
        <f t="shared" si="1"/>
        <v>74722285</v>
      </c>
      <c r="K50" s="31">
        <f t="shared" si="1"/>
        <v>12960381</v>
      </c>
      <c r="L50" s="31">
        <f t="shared" si="1"/>
        <v>29253560</v>
      </c>
      <c r="M50" s="31">
        <f t="shared" si="1"/>
        <v>30482270</v>
      </c>
      <c r="N50" s="31">
        <f t="shared" si="1"/>
        <v>72696211</v>
      </c>
      <c r="O50" s="31">
        <f t="shared" si="1"/>
        <v>32192813</v>
      </c>
      <c r="P50" s="31">
        <f t="shared" si="1"/>
        <v>21403207</v>
      </c>
      <c r="Q50" s="31">
        <f t="shared" si="1"/>
        <v>22821320</v>
      </c>
      <c r="R50" s="31">
        <f t="shared" si="1"/>
        <v>76417340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223835836</v>
      </c>
      <c r="X50" s="31">
        <f t="shared" si="1"/>
        <v>325154474</v>
      </c>
      <c r="Y50" s="31">
        <f t="shared" si="1"/>
        <v>-101318638</v>
      </c>
      <c r="Z50" s="32">
        <f>+IF(X50&lt;&gt;0,+(Y50/X50)*100,0)</f>
        <v>-31.160154972986774</v>
      </c>
      <c r="AA50" s="29">
        <f>SUM(AA37:AA49)</f>
        <v>471582000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-77210582</v>
      </c>
      <c r="D51" s="39">
        <f t="shared" si="2"/>
        <v>0</v>
      </c>
      <c r="E51" s="40">
        <f t="shared" si="2"/>
        <v>-69007000</v>
      </c>
      <c r="F51" s="41">
        <f t="shared" si="2"/>
        <v>-126868000</v>
      </c>
      <c r="G51" s="41">
        <f t="shared" si="2"/>
        <v>106814376</v>
      </c>
      <c r="H51" s="41">
        <f t="shared" si="2"/>
        <v>-22132854</v>
      </c>
      <c r="I51" s="41">
        <f t="shared" si="2"/>
        <v>-37142611</v>
      </c>
      <c r="J51" s="41">
        <f t="shared" si="2"/>
        <v>47538911</v>
      </c>
      <c r="K51" s="41">
        <f t="shared" si="2"/>
        <v>-12698964</v>
      </c>
      <c r="L51" s="41">
        <f t="shared" si="2"/>
        <v>-28915060</v>
      </c>
      <c r="M51" s="41">
        <f t="shared" si="2"/>
        <v>66448860</v>
      </c>
      <c r="N51" s="41">
        <f t="shared" si="2"/>
        <v>24834836</v>
      </c>
      <c r="O51" s="41">
        <f t="shared" si="2"/>
        <v>-31930252</v>
      </c>
      <c r="P51" s="41">
        <f t="shared" si="2"/>
        <v>-21140646</v>
      </c>
      <c r="Q51" s="41">
        <f t="shared" si="2"/>
        <v>51482293</v>
      </c>
      <c r="R51" s="41">
        <f t="shared" si="2"/>
        <v>-1588605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70785142</v>
      </c>
      <c r="X51" s="41">
        <f t="shared" si="2"/>
        <v>-70284969</v>
      </c>
      <c r="Y51" s="41">
        <f t="shared" si="2"/>
        <v>141070111</v>
      </c>
      <c r="Z51" s="42">
        <f>+IF(X51&lt;&gt;0,+(Y51/X51)*100,0)</f>
        <v>-200.7116357979755</v>
      </c>
      <c r="AA51" s="39">
        <f>+AA35-AA50</f>
        <v>-126868000</v>
      </c>
    </row>
    <row r="52" spans="1:27" x14ac:dyDescent="0.25">
      <c r="A52" s="43" t="s">
        <v>78</v>
      </c>
      <c r="B52" s="15" t="s">
        <v>32</v>
      </c>
      <c r="C52" s="20">
        <v>421830701</v>
      </c>
      <c r="D52" s="20">
        <v>0</v>
      </c>
      <c r="E52" s="21">
        <v>383456000</v>
      </c>
      <c r="F52" s="22">
        <v>394722000</v>
      </c>
      <c r="G52" s="22">
        <v>16266432</v>
      </c>
      <c r="H52" s="22">
        <v>48583357</v>
      </c>
      <c r="I52" s="22">
        <v>67405503</v>
      </c>
      <c r="J52" s="22">
        <v>132255292</v>
      </c>
      <c r="K52" s="22">
        <v>72969407</v>
      </c>
      <c r="L52" s="22">
        <v>50157943</v>
      </c>
      <c r="M52" s="22">
        <v>53917381</v>
      </c>
      <c r="N52" s="22">
        <v>177044731</v>
      </c>
      <c r="O52" s="22">
        <v>4967125</v>
      </c>
      <c r="P52" s="22">
        <v>48170177</v>
      </c>
      <c r="Q52" s="22">
        <v>24956142</v>
      </c>
      <c r="R52" s="22">
        <v>78093444</v>
      </c>
      <c r="S52" s="22">
        <v>0</v>
      </c>
      <c r="T52" s="22">
        <v>0</v>
      </c>
      <c r="U52" s="22">
        <v>0</v>
      </c>
      <c r="V52" s="22">
        <v>0</v>
      </c>
      <c r="W52" s="22">
        <v>387393467</v>
      </c>
      <c r="X52" s="22">
        <v>301092419</v>
      </c>
      <c r="Y52" s="22">
        <v>86301048</v>
      </c>
      <c r="Z52" s="23">
        <v>28.662643943884884</v>
      </c>
      <c r="AA52" s="20">
        <v>394722000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344620119</v>
      </c>
      <c r="D54" s="48">
        <f t="shared" si="3"/>
        <v>0</v>
      </c>
      <c r="E54" s="49">
        <f t="shared" si="3"/>
        <v>314449000</v>
      </c>
      <c r="F54" s="50">
        <f t="shared" si="3"/>
        <v>267854000</v>
      </c>
      <c r="G54" s="50">
        <f t="shared" si="3"/>
        <v>123080808</v>
      </c>
      <c r="H54" s="50">
        <f t="shared" si="3"/>
        <v>26450503</v>
      </c>
      <c r="I54" s="50">
        <f t="shared" si="3"/>
        <v>30262892</v>
      </c>
      <c r="J54" s="50">
        <f t="shared" si="3"/>
        <v>179794203</v>
      </c>
      <c r="K54" s="50">
        <f t="shared" si="3"/>
        <v>60270443</v>
      </c>
      <c r="L54" s="50">
        <f t="shared" si="3"/>
        <v>21242883</v>
      </c>
      <c r="M54" s="50">
        <f t="shared" si="3"/>
        <v>120366241</v>
      </c>
      <c r="N54" s="50">
        <f t="shared" si="3"/>
        <v>201879567</v>
      </c>
      <c r="O54" s="50">
        <f t="shared" si="3"/>
        <v>-26963127</v>
      </c>
      <c r="P54" s="50">
        <f t="shared" si="3"/>
        <v>27029531</v>
      </c>
      <c r="Q54" s="50">
        <f t="shared" si="3"/>
        <v>76438435</v>
      </c>
      <c r="R54" s="50">
        <f t="shared" si="3"/>
        <v>76504839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458178609</v>
      </c>
      <c r="X54" s="50">
        <f t="shared" si="3"/>
        <v>230807450</v>
      </c>
      <c r="Y54" s="50">
        <f t="shared" si="3"/>
        <v>227371159</v>
      </c>
      <c r="Z54" s="51">
        <f>+IF(X54&lt;&gt;0,+(Y54/X54)*100,0)</f>
        <v>98.511187138890008</v>
      </c>
      <c r="AA54" s="48">
        <f>SUM(AA51:AA53)</f>
        <v>267854000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344620119</v>
      </c>
      <c r="D56" s="54">
        <f>+D54-D55</f>
        <v>0</v>
      </c>
      <c r="E56" s="55">
        <f t="shared" si="4"/>
        <v>314449000</v>
      </c>
      <c r="F56" s="56">
        <f t="shared" si="4"/>
        <v>267854000</v>
      </c>
      <c r="G56" s="56">
        <f t="shared" si="4"/>
        <v>123080808</v>
      </c>
      <c r="H56" s="56">
        <f t="shared" si="4"/>
        <v>26450503</v>
      </c>
      <c r="I56" s="56">
        <f t="shared" si="4"/>
        <v>30262892</v>
      </c>
      <c r="J56" s="56">
        <f t="shared" si="4"/>
        <v>179794203</v>
      </c>
      <c r="K56" s="56">
        <f t="shared" si="4"/>
        <v>60270443</v>
      </c>
      <c r="L56" s="56">
        <f t="shared" si="4"/>
        <v>21242883</v>
      </c>
      <c r="M56" s="56">
        <f t="shared" si="4"/>
        <v>120366241</v>
      </c>
      <c r="N56" s="56">
        <f t="shared" si="4"/>
        <v>201879567</v>
      </c>
      <c r="O56" s="56">
        <f t="shared" si="4"/>
        <v>-26963127</v>
      </c>
      <c r="P56" s="56">
        <f t="shared" si="4"/>
        <v>27029531</v>
      </c>
      <c r="Q56" s="56">
        <f t="shared" si="4"/>
        <v>76438435</v>
      </c>
      <c r="R56" s="56">
        <f t="shared" si="4"/>
        <v>76504839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458178609</v>
      </c>
      <c r="X56" s="56">
        <f t="shared" si="4"/>
        <v>230807450</v>
      </c>
      <c r="Y56" s="56">
        <f t="shared" si="4"/>
        <v>227371159</v>
      </c>
      <c r="Z56" s="57">
        <f>+IF(X56&lt;&gt;0,+(Y56/X56)*100,0)</f>
        <v>98.511187138890008</v>
      </c>
      <c r="AA56" s="54">
        <f>+AA54-AA55</f>
        <v>267854000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344620119</v>
      </c>
      <c r="D59" s="48">
        <f>SUM(D56:D58)</f>
        <v>0</v>
      </c>
      <c r="E59" s="49">
        <f t="shared" si="5"/>
        <v>314449000</v>
      </c>
      <c r="F59" s="50">
        <f t="shared" si="5"/>
        <v>267854000</v>
      </c>
      <c r="G59" s="50">
        <f t="shared" si="5"/>
        <v>123080808</v>
      </c>
      <c r="H59" s="50">
        <f t="shared" si="5"/>
        <v>26450503</v>
      </c>
      <c r="I59" s="50">
        <f t="shared" si="5"/>
        <v>30262892</v>
      </c>
      <c r="J59" s="50">
        <f t="shared" si="5"/>
        <v>179794203</v>
      </c>
      <c r="K59" s="50">
        <f t="shared" si="5"/>
        <v>60270443</v>
      </c>
      <c r="L59" s="50">
        <f t="shared" si="5"/>
        <v>21242883</v>
      </c>
      <c r="M59" s="50">
        <f t="shared" si="5"/>
        <v>120366241</v>
      </c>
      <c r="N59" s="50">
        <f t="shared" si="5"/>
        <v>201879567</v>
      </c>
      <c r="O59" s="50">
        <f t="shared" si="5"/>
        <v>-26963127</v>
      </c>
      <c r="P59" s="50">
        <f t="shared" si="5"/>
        <v>27029531</v>
      </c>
      <c r="Q59" s="50">
        <f t="shared" si="5"/>
        <v>76438435</v>
      </c>
      <c r="R59" s="50">
        <f t="shared" si="5"/>
        <v>76504839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458178609</v>
      </c>
      <c r="X59" s="50">
        <f t="shared" si="5"/>
        <v>230807450</v>
      </c>
      <c r="Y59" s="50">
        <f t="shared" si="5"/>
        <v>227371159</v>
      </c>
      <c r="Z59" s="51">
        <f>+IF(X59&lt;&gt;0,+(Y59/X59)*100,0)</f>
        <v>98.511187138890008</v>
      </c>
      <c r="AA59" s="48">
        <f>SUM(AA56:AA58)</f>
        <v>267854000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344620119</v>
      </c>
      <c r="D62" s="65">
        <f>SUM(D59:D61)</f>
        <v>0</v>
      </c>
      <c r="E62" s="66">
        <f t="shared" si="6"/>
        <v>314449000</v>
      </c>
      <c r="F62" s="67">
        <f t="shared" si="6"/>
        <v>267854000</v>
      </c>
      <c r="G62" s="67">
        <f t="shared" si="6"/>
        <v>123080808</v>
      </c>
      <c r="H62" s="67">
        <f t="shared" si="6"/>
        <v>26450503</v>
      </c>
      <c r="I62" s="67">
        <f t="shared" si="6"/>
        <v>30262892</v>
      </c>
      <c r="J62" s="67">
        <f t="shared" si="6"/>
        <v>179794203</v>
      </c>
      <c r="K62" s="67">
        <f t="shared" si="6"/>
        <v>60270443</v>
      </c>
      <c r="L62" s="67">
        <f t="shared" si="6"/>
        <v>21242883</v>
      </c>
      <c r="M62" s="67">
        <f t="shared" si="6"/>
        <v>120366241</v>
      </c>
      <c r="N62" s="67">
        <f t="shared" si="6"/>
        <v>201879567</v>
      </c>
      <c r="O62" s="67">
        <f t="shared" si="6"/>
        <v>-26963127</v>
      </c>
      <c r="P62" s="67">
        <f t="shared" si="6"/>
        <v>27029531</v>
      </c>
      <c r="Q62" s="67">
        <f t="shared" si="6"/>
        <v>76438435</v>
      </c>
      <c r="R62" s="67">
        <f t="shared" si="6"/>
        <v>76504839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458178609</v>
      </c>
      <c r="X62" s="67">
        <f t="shared" si="6"/>
        <v>230807450</v>
      </c>
      <c r="Y62" s="67">
        <f t="shared" si="6"/>
        <v>227371159</v>
      </c>
      <c r="Z62" s="68">
        <f>+IF(X62&lt;&gt;0,+(Y62/X62)*100,0)</f>
        <v>98.511187138890008</v>
      </c>
      <c r="AA62" s="65">
        <f>SUM(AA59:AA61)</f>
        <v>267854000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46642815</v>
      </c>
      <c r="D7" s="20">
        <v>0</v>
      </c>
      <c r="E7" s="21">
        <v>59887923</v>
      </c>
      <c r="F7" s="22">
        <v>149721858</v>
      </c>
      <c r="G7" s="22">
        <v>3839564</v>
      </c>
      <c r="H7" s="22">
        <v>3001177</v>
      </c>
      <c r="I7" s="22">
        <v>2314587</v>
      </c>
      <c r="J7" s="22">
        <v>9155328</v>
      </c>
      <c r="K7" s="22">
        <v>2918661</v>
      </c>
      <c r="L7" s="22">
        <v>3200403</v>
      </c>
      <c r="M7" s="22">
        <v>2257244</v>
      </c>
      <c r="N7" s="22">
        <v>8376308</v>
      </c>
      <c r="O7" s="22">
        <v>2559341</v>
      </c>
      <c r="P7" s="22">
        <v>2402874</v>
      </c>
      <c r="Q7" s="22">
        <v>4526280</v>
      </c>
      <c r="R7" s="22">
        <v>9488495</v>
      </c>
      <c r="S7" s="22">
        <v>0</v>
      </c>
      <c r="T7" s="22">
        <v>0</v>
      </c>
      <c r="U7" s="22">
        <v>0</v>
      </c>
      <c r="V7" s="22">
        <v>0</v>
      </c>
      <c r="W7" s="22">
        <v>27020131</v>
      </c>
      <c r="X7" s="22">
        <v>80849514</v>
      </c>
      <c r="Y7" s="22">
        <v>-53829383</v>
      </c>
      <c r="Z7" s="23">
        <v>-66.579723657955441</v>
      </c>
      <c r="AA7" s="20">
        <v>149721858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8050365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3220146</v>
      </c>
      <c r="Y13" s="22">
        <v>-3220146</v>
      </c>
      <c r="Z13" s="23">
        <v>-100</v>
      </c>
      <c r="AA13" s="20">
        <v>8050365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46642815</v>
      </c>
      <c r="D35" s="29">
        <f t="shared" ref="D35:Y35" si="0">SUM(D6:D34)</f>
        <v>0</v>
      </c>
      <c r="E35" s="30">
        <f t="shared" si="0"/>
        <v>59887923</v>
      </c>
      <c r="F35" s="31">
        <f t="shared" si="0"/>
        <v>157772223</v>
      </c>
      <c r="G35" s="31">
        <f t="shared" si="0"/>
        <v>3839564</v>
      </c>
      <c r="H35" s="31">
        <f t="shared" si="0"/>
        <v>3001177</v>
      </c>
      <c r="I35" s="31">
        <f t="shared" si="0"/>
        <v>2314587</v>
      </c>
      <c r="J35" s="31">
        <f t="shared" si="0"/>
        <v>9155328</v>
      </c>
      <c r="K35" s="31">
        <f t="shared" si="0"/>
        <v>2918661</v>
      </c>
      <c r="L35" s="31">
        <f t="shared" si="0"/>
        <v>3200403</v>
      </c>
      <c r="M35" s="31">
        <f t="shared" si="0"/>
        <v>2257244</v>
      </c>
      <c r="N35" s="31">
        <f t="shared" si="0"/>
        <v>8376308</v>
      </c>
      <c r="O35" s="31">
        <f t="shared" si="0"/>
        <v>2559341</v>
      </c>
      <c r="P35" s="31">
        <f t="shared" si="0"/>
        <v>2402874</v>
      </c>
      <c r="Q35" s="31">
        <f t="shared" si="0"/>
        <v>4526280</v>
      </c>
      <c r="R35" s="31">
        <f t="shared" si="0"/>
        <v>9488495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27020131</v>
      </c>
      <c r="X35" s="31">
        <f t="shared" si="0"/>
        <v>84069660</v>
      </c>
      <c r="Y35" s="31">
        <f t="shared" si="0"/>
        <v>-57049529</v>
      </c>
      <c r="Z35" s="32">
        <f>+IF(X35&lt;&gt;0,+(Y35/X35)*100,0)</f>
        <v>-67.859830764154395</v>
      </c>
      <c r="AA35" s="29">
        <f>SUM(AA6:AA34)</f>
        <v>157772223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8790727</v>
      </c>
      <c r="D37" s="20">
        <v>0</v>
      </c>
      <c r="E37" s="21">
        <v>6068514</v>
      </c>
      <c r="F37" s="22">
        <v>9191879</v>
      </c>
      <c r="G37" s="22">
        <v>783840</v>
      </c>
      <c r="H37" s="22">
        <v>684840</v>
      </c>
      <c r="I37" s="22">
        <v>721241</v>
      </c>
      <c r="J37" s="22">
        <v>2189921</v>
      </c>
      <c r="K37" s="22">
        <v>717582</v>
      </c>
      <c r="L37" s="22">
        <v>712702</v>
      </c>
      <c r="M37" s="22">
        <v>691972</v>
      </c>
      <c r="N37" s="22">
        <v>2122256</v>
      </c>
      <c r="O37" s="22">
        <v>939920</v>
      </c>
      <c r="P37" s="22">
        <v>731781</v>
      </c>
      <c r="Q37" s="22">
        <v>718392</v>
      </c>
      <c r="R37" s="22">
        <v>2390093</v>
      </c>
      <c r="S37" s="22">
        <v>0</v>
      </c>
      <c r="T37" s="22">
        <v>0</v>
      </c>
      <c r="U37" s="22">
        <v>0</v>
      </c>
      <c r="V37" s="22">
        <v>0</v>
      </c>
      <c r="W37" s="22">
        <v>6702270</v>
      </c>
      <c r="X37" s="22">
        <v>5800745</v>
      </c>
      <c r="Y37" s="22">
        <v>901525</v>
      </c>
      <c r="Z37" s="23">
        <v>15.541538198972718</v>
      </c>
      <c r="AA37" s="20">
        <v>9191879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28501354</v>
      </c>
      <c r="D40" s="20">
        <v>0</v>
      </c>
      <c r="E40" s="21">
        <v>55633440</v>
      </c>
      <c r="F40" s="22">
        <v>86633440</v>
      </c>
      <c r="G40" s="22">
        <v>533102</v>
      </c>
      <c r="H40" s="22">
        <v>4283196</v>
      </c>
      <c r="I40" s="22">
        <v>567601</v>
      </c>
      <c r="J40" s="22">
        <v>5383899</v>
      </c>
      <c r="K40" s="22">
        <v>4747356</v>
      </c>
      <c r="L40" s="22">
        <v>7861532</v>
      </c>
      <c r="M40" s="22">
        <v>711550</v>
      </c>
      <c r="N40" s="22">
        <v>13320438</v>
      </c>
      <c r="O40" s="22">
        <v>1406306</v>
      </c>
      <c r="P40" s="22">
        <v>14445417</v>
      </c>
      <c r="Q40" s="22">
        <v>138917</v>
      </c>
      <c r="R40" s="22">
        <v>15990640</v>
      </c>
      <c r="S40" s="22">
        <v>0</v>
      </c>
      <c r="T40" s="22">
        <v>0</v>
      </c>
      <c r="U40" s="22">
        <v>0</v>
      </c>
      <c r="V40" s="22">
        <v>0</v>
      </c>
      <c r="W40" s="22">
        <v>34694977</v>
      </c>
      <c r="X40" s="22">
        <v>49625071</v>
      </c>
      <c r="Y40" s="22">
        <v>-14930094</v>
      </c>
      <c r="Z40" s="23">
        <v>-30.085788693380412</v>
      </c>
      <c r="AA40" s="20">
        <v>86633440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8349528</v>
      </c>
      <c r="F41" s="22">
        <v>8349528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6262146</v>
      </c>
      <c r="Y41" s="22">
        <v>-6262146</v>
      </c>
      <c r="Z41" s="23">
        <v>-100</v>
      </c>
      <c r="AA41" s="20">
        <v>8349528</v>
      </c>
    </row>
    <row r="42" spans="1:27" x14ac:dyDescent="0.25">
      <c r="A42" s="19" t="s">
        <v>68</v>
      </c>
      <c r="B42" s="15" t="s">
        <v>32</v>
      </c>
      <c r="C42" s="20">
        <v>8361085</v>
      </c>
      <c r="D42" s="20">
        <v>0</v>
      </c>
      <c r="E42" s="21">
        <v>15988440</v>
      </c>
      <c r="F42" s="22">
        <v>15988440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11991330</v>
      </c>
      <c r="Y42" s="22">
        <v>-11991330</v>
      </c>
      <c r="Z42" s="23">
        <v>-100</v>
      </c>
      <c r="AA42" s="20">
        <v>15988440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1000000</v>
      </c>
      <c r="F46" s="22">
        <v>100000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389997</v>
      </c>
      <c r="Y46" s="22">
        <v>-389997</v>
      </c>
      <c r="Z46" s="23">
        <v>-100</v>
      </c>
      <c r="AA46" s="20">
        <v>100000</v>
      </c>
    </row>
    <row r="47" spans="1:27" x14ac:dyDescent="0.25">
      <c r="A47" s="19" t="s">
        <v>73</v>
      </c>
      <c r="B47" s="15" t="s">
        <v>32</v>
      </c>
      <c r="C47" s="20">
        <v>86526</v>
      </c>
      <c r="D47" s="20">
        <v>0</v>
      </c>
      <c r="E47" s="21">
        <v>0</v>
      </c>
      <c r="F47" s="22">
        <v>78980</v>
      </c>
      <c r="G47" s="22">
        <v>7239</v>
      </c>
      <c r="H47" s="22">
        <v>6250</v>
      </c>
      <c r="I47" s="22">
        <v>6574</v>
      </c>
      <c r="J47" s="22">
        <v>20063</v>
      </c>
      <c r="K47" s="22">
        <v>6577</v>
      </c>
      <c r="L47" s="22">
        <v>6528</v>
      </c>
      <c r="M47" s="22">
        <v>6320</v>
      </c>
      <c r="N47" s="22">
        <v>19425</v>
      </c>
      <c r="O47" s="22">
        <v>8519</v>
      </c>
      <c r="P47" s="22">
        <v>6665</v>
      </c>
      <c r="Q47" s="22">
        <v>6569</v>
      </c>
      <c r="R47" s="22">
        <v>21753</v>
      </c>
      <c r="S47" s="22">
        <v>0</v>
      </c>
      <c r="T47" s="22">
        <v>0</v>
      </c>
      <c r="U47" s="22">
        <v>0</v>
      </c>
      <c r="V47" s="22">
        <v>0</v>
      </c>
      <c r="W47" s="22">
        <v>61241</v>
      </c>
      <c r="X47" s="22">
        <v>31592</v>
      </c>
      <c r="Y47" s="22">
        <v>29649</v>
      </c>
      <c r="Z47" s="23">
        <v>93.849708787034686</v>
      </c>
      <c r="AA47" s="20">
        <v>78980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45739692</v>
      </c>
      <c r="D50" s="29">
        <f t="shared" ref="D50:Y50" si="1">SUM(D37:D49)</f>
        <v>0</v>
      </c>
      <c r="E50" s="30">
        <f t="shared" si="1"/>
        <v>87039922</v>
      </c>
      <c r="F50" s="31">
        <f t="shared" si="1"/>
        <v>120342267</v>
      </c>
      <c r="G50" s="31">
        <f t="shared" si="1"/>
        <v>1324181</v>
      </c>
      <c r="H50" s="31">
        <f t="shared" si="1"/>
        <v>4974286</v>
      </c>
      <c r="I50" s="31">
        <f t="shared" si="1"/>
        <v>1295416</v>
      </c>
      <c r="J50" s="31">
        <f t="shared" si="1"/>
        <v>7593883</v>
      </c>
      <c r="K50" s="31">
        <f t="shared" si="1"/>
        <v>5471515</v>
      </c>
      <c r="L50" s="31">
        <f t="shared" si="1"/>
        <v>8580762</v>
      </c>
      <c r="M50" s="31">
        <f t="shared" si="1"/>
        <v>1409842</v>
      </c>
      <c r="N50" s="31">
        <f t="shared" si="1"/>
        <v>15462119</v>
      </c>
      <c r="O50" s="31">
        <f t="shared" si="1"/>
        <v>2354745</v>
      </c>
      <c r="P50" s="31">
        <f t="shared" si="1"/>
        <v>15183863</v>
      </c>
      <c r="Q50" s="31">
        <f t="shared" si="1"/>
        <v>863878</v>
      </c>
      <c r="R50" s="31">
        <f t="shared" si="1"/>
        <v>18402486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41458488</v>
      </c>
      <c r="X50" s="31">
        <f t="shared" si="1"/>
        <v>74100881</v>
      </c>
      <c r="Y50" s="31">
        <f t="shared" si="1"/>
        <v>-32642393</v>
      </c>
      <c r="Z50" s="32">
        <f>+IF(X50&lt;&gt;0,+(Y50/X50)*100,0)</f>
        <v>-44.05128867496191</v>
      </c>
      <c r="AA50" s="29">
        <f>SUM(AA37:AA49)</f>
        <v>120342267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903123</v>
      </c>
      <c r="D51" s="39">
        <f t="shared" si="2"/>
        <v>0</v>
      </c>
      <c r="E51" s="40">
        <f t="shared" si="2"/>
        <v>-27151999</v>
      </c>
      <c r="F51" s="41">
        <f t="shared" si="2"/>
        <v>37429956</v>
      </c>
      <c r="G51" s="41">
        <f t="shared" si="2"/>
        <v>2515383</v>
      </c>
      <c r="H51" s="41">
        <f t="shared" si="2"/>
        <v>-1973109</v>
      </c>
      <c r="I51" s="41">
        <f t="shared" si="2"/>
        <v>1019171</v>
      </c>
      <c r="J51" s="41">
        <f t="shared" si="2"/>
        <v>1561445</v>
      </c>
      <c r="K51" s="41">
        <f t="shared" si="2"/>
        <v>-2552854</v>
      </c>
      <c r="L51" s="41">
        <f t="shared" si="2"/>
        <v>-5380359</v>
      </c>
      <c r="M51" s="41">
        <f t="shared" si="2"/>
        <v>847402</v>
      </c>
      <c r="N51" s="41">
        <f t="shared" si="2"/>
        <v>-7085811</v>
      </c>
      <c r="O51" s="41">
        <f t="shared" si="2"/>
        <v>204596</v>
      </c>
      <c r="P51" s="41">
        <f t="shared" si="2"/>
        <v>-12780989</v>
      </c>
      <c r="Q51" s="41">
        <f t="shared" si="2"/>
        <v>3662402</v>
      </c>
      <c r="R51" s="41">
        <f t="shared" si="2"/>
        <v>-8913991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-14438357</v>
      </c>
      <c r="X51" s="41">
        <f t="shared" si="2"/>
        <v>9968779</v>
      </c>
      <c r="Y51" s="41">
        <f t="shared" si="2"/>
        <v>-24407136</v>
      </c>
      <c r="Z51" s="42">
        <f>+IF(X51&lt;&gt;0,+(Y51/X51)*100,0)</f>
        <v>-244.83576173170258</v>
      </c>
      <c r="AA51" s="39">
        <f>+AA35-AA50</f>
        <v>37429956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51000000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20400000</v>
      </c>
      <c r="Y52" s="22">
        <v>-20400000</v>
      </c>
      <c r="Z52" s="23">
        <v>-100</v>
      </c>
      <c r="AA52" s="20">
        <v>51000000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903123</v>
      </c>
      <c r="D54" s="48">
        <f t="shared" si="3"/>
        <v>0</v>
      </c>
      <c r="E54" s="49">
        <f t="shared" si="3"/>
        <v>-27151999</v>
      </c>
      <c r="F54" s="50">
        <f t="shared" si="3"/>
        <v>88429956</v>
      </c>
      <c r="G54" s="50">
        <f t="shared" si="3"/>
        <v>2515383</v>
      </c>
      <c r="H54" s="50">
        <f t="shared" si="3"/>
        <v>-1973109</v>
      </c>
      <c r="I54" s="50">
        <f t="shared" si="3"/>
        <v>1019171</v>
      </c>
      <c r="J54" s="50">
        <f t="shared" si="3"/>
        <v>1561445</v>
      </c>
      <c r="K54" s="50">
        <f t="shared" si="3"/>
        <v>-2552854</v>
      </c>
      <c r="L54" s="50">
        <f t="shared" si="3"/>
        <v>-5380359</v>
      </c>
      <c r="M54" s="50">
        <f t="shared" si="3"/>
        <v>847402</v>
      </c>
      <c r="N54" s="50">
        <f t="shared" si="3"/>
        <v>-7085811</v>
      </c>
      <c r="O54" s="50">
        <f t="shared" si="3"/>
        <v>204596</v>
      </c>
      <c r="P54" s="50">
        <f t="shared" si="3"/>
        <v>-12780989</v>
      </c>
      <c r="Q54" s="50">
        <f t="shared" si="3"/>
        <v>3662402</v>
      </c>
      <c r="R54" s="50">
        <f t="shared" si="3"/>
        <v>-8913991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-14438357</v>
      </c>
      <c r="X54" s="50">
        <f t="shared" si="3"/>
        <v>30368779</v>
      </c>
      <c r="Y54" s="50">
        <f t="shared" si="3"/>
        <v>-44807136</v>
      </c>
      <c r="Z54" s="51">
        <f>+IF(X54&lt;&gt;0,+(Y54/X54)*100,0)</f>
        <v>-147.54342280274093</v>
      </c>
      <c r="AA54" s="48">
        <f>SUM(AA51:AA53)</f>
        <v>88429956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903123</v>
      </c>
      <c r="D56" s="54">
        <f>+D54-D55</f>
        <v>0</v>
      </c>
      <c r="E56" s="55">
        <f t="shared" si="4"/>
        <v>-27151999</v>
      </c>
      <c r="F56" s="56">
        <f t="shared" si="4"/>
        <v>88429956</v>
      </c>
      <c r="G56" s="56">
        <f t="shared" si="4"/>
        <v>2515383</v>
      </c>
      <c r="H56" s="56">
        <f t="shared" si="4"/>
        <v>-1973109</v>
      </c>
      <c r="I56" s="56">
        <f t="shared" si="4"/>
        <v>1019171</v>
      </c>
      <c r="J56" s="56">
        <f t="shared" si="4"/>
        <v>1561445</v>
      </c>
      <c r="K56" s="56">
        <f t="shared" si="4"/>
        <v>-2552854</v>
      </c>
      <c r="L56" s="56">
        <f t="shared" si="4"/>
        <v>-5380359</v>
      </c>
      <c r="M56" s="56">
        <f t="shared" si="4"/>
        <v>847402</v>
      </c>
      <c r="N56" s="56">
        <f t="shared" si="4"/>
        <v>-7085811</v>
      </c>
      <c r="O56" s="56">
        <f t="shared" si="4"/>
        <v>204596</v>
      </c>
      <c r="P56" s="56">
        <f t="shared" si="4"/>
        <v>-12780989</v>
      </c>
      <c r="Q56" s="56">
        <f t="shared" si="4"/>
        <v>3662402</v>
      </c>
      <c r="R56" s="56">
        <f t="shared" si="4"/>
        <v>-8913991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-14438357</v>
      </c>
      <c r="X56" s="56">
        <f t="shared" si="4"/>
        <v>30368779</v>
      </c>
      <c r="Y56" s="56">
        <f t="shared" si="4"/>
        <v>-44807136</v>
      </c>
      <c r="Z56" s="57">
        <f>+IF(X56&lt;&gt;0,+(Y56/X56)*100,0)</f>
        <v>-147.54342280274093</v>
      </c>
      <c r="AA56" s="54">
        <f>+AA54-AA55</f>
        <v>88429956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903123</v>
      </c>
      <c r="D59" s="48">
        <f>SUM(D56:D58)</f>
        <v>0</v>
      </c>
      <c r="E59" s="49">
        <f t="shared" si="5"/>
        <v>-27151999</v>
      </c>
      <c r="F59" s="50">
        <f t="shared" si="5"/>
        <v>88429956</v>
      </c>
      <c r="G59" s="50">
        <f t="shared" si="5"/>
        <v>2515383</v>
      </c>
      <c r="H59" s="50">
        <f t="shared" si="5"/>
        <v>-1973109</v>
      </c>
      <c r="I59" s="50">
        <f t="shared" si="5"/>
        <v>1019171</v>
      </c>
      <c r="J59" s="50">
        <f t="shared" si="5"/>
        <v>1561445</v>
      </c>
      <c r="K59" s="50">
        <f t="shared" si="5"/>
        <v>-2552854</v>
      </c>
      <c r="L59" s="50">
        <f t="shared" si="5"/>
        <v>-5380359</v>
      </c>
      <c r="M59" s="50">
        <f t="shared" si="5"/>
        <v>847402</v>
      </c>
      <c r="N59" s="50">
        <f t="shared" si="5"/>
        <v>-7085811</v>
      </c>
      <c r="O59" s="50">
        <f t="shared" si="5"/>
        <v>204596</v>
      </c>
      <c r="P59" s="50">
        <f t="shared" si="5"/>
        <v>-12780989</v>
      </c>
      <c r="Q59" s="50">
        <f t="shared" si="5"/>
        <v>3662402</v>
      </c>
      <c r="R59" s="50">
        <f t="shared" si="5"/>
        <v>-8913991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-14438357</v>
      </c>
      <c r="X59" s="50">
        <f t="shared" si="5"/>
        <v>30368779</v>
      </c>
      <c r="Y59" s="50">
        <f t="shared" si="5"/>
        <v>-44807136</v>
      </c>
      <c r="Z59" s="51">
        <f>+IF(X59&lt;&gt;0,+(Y59/X59)*100,0)</f>
        <v>-147.54342280274093</v>
      </c>
      <c r="AA59" s="48">
        <f>SUM(AA56:AA58)</f>
        <v>88429956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903123</v>
      </c>
      <c r="D62" s="65">
        <f>SUM(D59:D61)</f>
        <v>0</v>
      </c>
      <c r="E62" s="66">
        <f t="shared" si="6"/>
        <v>-27151999</v>
      </c>
      <c r="F62" s="67">
        <f t="shared" si="6"/>
        <v>88429956</v>
      </c>
      <c r="G62" s="67">
        <f t="shared" si="6"/>
        <v>2515383</v>
      </c>
      <c r="H62" s="67">
        <f t="shared" si="6"/>
        <v>-1973109</v>
      </c>
      <c r="I62" s="67">
        <f t="shared" si="6"/>
        <v>1019171</v>
      </c>
      <c r="J62" s="67">
        <f t="shared" si="6"/>
        <v>1561445</v>
      </c>
      <c r="K62" s="67">
        <f t="shared" si="6"/>
        <v>-2552854</v>
      </c>
      <c r="L62" s="67">
        <f t="shared" si="6"/>
        <v>-5380359</v>
      </c>
      <c r="M62" s="67">
        <f t="shared" si="6"/>
        <v>847402</v>
      </c>
      <c r="N62" s="67">
        <f t="shared" si="6"/>
        <v>-7085811</v>
      </c>
      <c r="O62" s="67">
        <f t="shared" si="6"/>
        <v>204596</v>
      </c>
      <c r="P62" s="67">
        <f t="shared" si="6"/>
        <v>-12780989</v>
      </c>
      <c r="Q62" s="67">
        <f t="shared" si="6"/>
        <v>3662402</v>
      </c>
      <c r="R62" s="67">
        <f t="shared" si="6"/>
        <v>-8913991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-14438357</v>
      </c>
      <c r="X62" s="67">
        <f t="shared" si="6"/>
        <v>30368779</v>
      </c>
      <c r="Y62" s="67">
        <f t="shared" si="6"/>
        <v>-44807136</v>
      </c>
      <c r="Z62" s="68">
        <f>+IF(X62&lt;&gt;0,+(Y62/X62)*100,0)</f>
        <v>-147.54342280274093</v>
      </c>
      <c r="AA62" s="65">
        <f>SUM(AA59:AA61)</f>
        <v>88429956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64146561</v>
      </c>
      <c r="D7" s="20">
        <v>0</v>
      </c>
      <c r="E7" s="21">
        <v>73956187</v>
      </c>
      <c r="F7" s="22">
        <v>73956187</v>
      </c>
      <c r="G7" s="22">
        <v>6626286</v>
      </c>
      <c r="H7" s="22">
        <v>5646793</v>
      </c>
      <c r="I7" s="22">
        <v>5874690</v>
      </c>
      <c r="J7" s="22">
        <v>18147769</v>
      </c>
      <c r="K7" s="22">
        <v>6737595</v>
      </c>
      <c r="L7" s="22">
        <v>6574565</v>
      </c>
      <c r="M7" s="22">
        <v>4988819</v>
      </c>
      <c r="N7" s="22">
        <v>18300979</v>
      </c>
      <c r="O7" s="22">
        <v>6783445</v>
      </c>
      <c r="P7" s="22">
        <v>5971887</v>
      </c>
      <c r="Q7" s="22">
        <v>3613337</v>
      </c>
      <c r="R7" s="22">
        <v>16368669</v>
      </c>
      <c r="S7" s="22">
        <v>0</v>
      </c>
      <c r="T7" s="22">
        <v>0</v>
      </c>
      <c r="U7" s="22">
        <v>0</v>
      </c>
      <c r="V7" s="22">
        <v>0</v>
      </c>
      <c r="W7" s="22">
        <v>52817417</v>
      </c>
      <c r="X7" s="22">
        <v>55467144</v>
      </c>
      <c r="Y7" s="22">
        <v>-2649727</v>
      </c>
      <c r="Z7" s="23">
        <v>-4.7771109325549554</v>
      </c>
      <c r="AA7" s="20">
        <v>73956187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20070073</v>
      </c>
      <c r="D13" s="20">
        <v>0</v>
      </c>
      <c r="E13" s="21">
        <v>1762062</v>
      </c>
      <c r="F13" s="22">
        <v>1762062</v>
      </c>
      <c r="G13" s="22">
        <v>1777330</v>
      </c>
      <c r="H13" s="22">
        <v>1801137</v>
      </c>
      <c r="I13" s="22">
        <v>1963684</v>
      </c>
      <c r="J13" s="22">
        <v>5542151</v>
      </c>
      <c r="K13" s="22">
        <v>1843873</v>
      </c>
      <c r="L13" s="22">
        <v>1640242</v>
      </c>
      <c r="M13" s="22">
        <v>1745076</v>
      </c>
      <c r="N13" s="22">
        <v>5229191</v>
      </c>
      <c r="O13" s="22">
        <v>1679078</v>
      </c>
      <c r="P13" s="22">
        <v>1582348</v>
      </c>
      <c r="Q13" s="22">
        <v>920233</v>
      </c>
      <c r="R13" s="22">
        <v>4181659</v>
      </c>
      <c r="S13" s="22">
        <v>0</v>
      </c>
      <c r="T13" s="22">
        <v>0</v>
      </c>
      <c r="U13" s="22">
        <v>0</v>
      </c>
      <c r="V13" s="22">
        <v>0</v>
      </c>
      <c r="W13" s="22">
        <v>14953001</v>
      </c>
      <c r="X13" s="22">
        <v>1321551</v>
      </c>
      <c r="Y13" s="22">
        <v>13631450</v>
      </c>
      <c r="Z13" s="23">
        <v>1031.4736245517577</v>
      </c>
      <c r="AA13" s="20">
        <v>1762062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22216</v>
      </c>
      <c r="F22" s="22">
        <v>22216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52023</v>
      </c>
      <c r="M22" s="22">
        <v>-52023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16659</v>
      </c>
      <c r="Y22" s="22">
        <v>-16659</v>
      </c>
      <c r="Z22" s="18">
        <v>-100</v>
      </c>
      <c r="AA22" s="20">
        <v>22216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84216634</v>
      </c>
      <c r="D35" s="29">
        <f t="shared" ref="D35:Y35" si="0">SUM(D6:D34)</f>
        <v>0</v>
      </c>
      <c r="E35" s="30">
        <f t="shared" si="0"/>
        <v>75740465</v>
      </c>
      <c r="F35" s="31">
        <f t="shared" si="0"/>
        <v>75740465</v>
      </c>
      <c r="G35" s="31">
        <f t="shared" si="0"/>
        <v>8403616</v>
      </c>
      <c r="H35" s="31">
        <f t="shared" si="0"/>
        <v>7447930</v>
      </c>
      <c r="I35" s="31">
        <f t="shared" si="0"/>
        <v>7838374</v>
      </c>
      <c r="J35" s="31">
        <f t="shared" si="0"/>
        <v>23689920</v>
      </c>
      <c r="K35" s="31">
        <f t="shared" si="0"/>
        <v>8581468</v>
      </c>
      <c r="L35" s="31">
        <f t="shared" si="0"/>
        <v>8266830</v>
      </c>
      <c r="M35" s="31">
        <f t="shared" si="0"/>
        <v>6681872</v>
      </c>
      <c r="N35" s="31">
        <f t="shared" si="0"/>
        <v>23530170</v>
      </c>
      <c r="O35" s="31">
        <f t="shared" si="0"/>
        <v>8462523</v>
      </c>
      <c r="P35" s="31">
        <f t="shared" si="0"/>
        <v>7554235</v>
      </c>
      <c r="Q35" s="31">
        <f t="shared" si="0"/>
        <v>4533570</v>
      </c>
      <c r="R35" s="31">
        <f t="shared" si="0"/>
        <v>20550328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67770418</v>
      </c>
      <c r="X35" s="31">
        <f t="shared" si="0"/>
        <v>56805354</v>
      </c>
      <c r="Y35" s="31">
        <f t="shared" si="0"/>
        <v>10965064</v>
      </c>
      <c r="Z35" s="32">
        <f>+IF(X35&lt;&gt;0,+(Y35/X35)*100,0)</f>
        <v>19.302870641383556</v>
      </c>
      <c r="AA35" s="29">
        <f>SUM(AA6:AA34)</f>
        <v>75740465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24666069</v>
      </c>
      <c r="D37" s="20">
        <v>0</v>
      </c>
      <c r="E37" s="21">
        <v>26543303</v>
      </c>
      <c r="F37" s="22">
        <v>26543303</v>
      </c>
      <c r="G37" s="22">
        <v>2343173</v>
      </c>
      <c r="H37" s="22">
        <v>2267176</v>
      </c>
      <c r="I37" s="22">
        <v>2383130</v>
      </c>
      <c r="J37" s="22">
        <v>6993479</v>
      </c>
      <c r="K37" s="22">
        <v>2369593</v>
      </c>
      <c r="L37" s="22">
        <v>2484821</v>
      </c>
      <c r="M37" s="22">
        <v>2532558</v>
      </c>
      <c r="N37" s="22">
        <v>7386972</v>
      </c>
      <c r="O37" s="22">
        <v>2238584</v>
      </c>
      <c r="P37" s="22">
        <v>2590660</v>
      </c>
      <c r="Q37" s="22">
        <v>178346</v>
      </c>
      <c r="R37" s="22">
        <v>5007590</v>
      </c>
      <c r="S37" s="22">
        <v>0</v>
      </c>
      <c r="T37" s="22">
        <v>0</v>
      </c>
      <c r="U37" s="22">
        <v>0</v>
      </c>
      <c r="V37" s="22">
        <v>0</v>
      </c>
      <c r="W37" s="22">
        <v>19388041</v>
      </c>
      <c r="X37" s="22">
        <v>19907487</v>
      </c>
      <c r="Y37" s="22">
        <v>-519446</v>
      </c>
      <c r="Z37" s="23">
        <v>-2.6092997071905661</v>
      </c>
      <c r="AA37" s="20">
        <v>26543303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42697622</v>
      </c>
      <c r="D40" s="20">
        <v>0</v>
      </c>
      <c r="E40" s="21">
        <v>42302769</v>
      </c>
      <c r="F40" s="22">
        <v>31453108</v>
      </c>
      <c r="G40" s="22">
        <v>97941</v>
      </c>
      <c r="H40" s="22">
        <v>2979252</v>
      </c>
      <c r="I40" s="22">
        <v>3189997</v>
      </c>
      <c r="J40" s="22">
        <v>6267190</v>
      </c>
      <c r="K40" s="22">
        <v>4609533</v>
      </c>
      <c r="L40" s="22">
        <v>3398794</v>
      </c>
      <c r="M40" s="22">
        <v>2962474</v>
      </c>
      <c r="N40" s="22">
        <v>10970801</v>
      </c>
      <c r="O40" s="22">
        <v>2006430</v>
      </c>
      <c r="P40" s="22">
        <v>3208013</v>
      </c>
      <c r="Q40" s="22">
        <v>4810456</v>
      </c>
      <c r="R40" s="22">
        <v>10024899</v>
      </c>
      <c r="S40" s="22">
        <v>0</v>
      </c>
      <c r="T40" s="22">
        <v>0</v>
      </c>
      <c r="U40" s="22">
        <v>0</v>
      </c>
      <c r="V40" s="22">
        <v>0</v>
      </c>
      <c r="W40" s="22">
        <v>27262890</v>
      </c>
      <c r="X40" s="22">
        <v>23589837</v>
      </c>
      <c r="Y40" s="22">
        <v>3673053</v>
      </c>
      <c r="Z40" s="23">
        <v>15.570489105117598</v>
      </c>
      <c r="AA40" s="20">
        <v>31453108</v>
      </c>
    </row>
    <row r="41" spans="1:27" x14ac:dyDescent="0.25">
      <c r="A41" s="19" t="s">
        <v>67</v>
      </c>
      <c r="B41" s="15" t="s">
        <v>32</v>
      </c>
      <c r="C41" s="20">
        <v>363423</v>
      </c>
      <c r="D41" s="20">
        <v>0</v>
      </c>
      <c r="E41" s="21">
        <v>12382018</v>
      </c>
      <c r="F41" s="22">
        <v>9382018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7036515</v>
      </c>
      <c r="Y41" s="22">
        <v>-7036515</v>
      </c>
      <c r="Z41" s="23">
        <v>-100</v>
      </c>
      <c r="AA41" s="20">
        <v>9382018</v>
      </c>
    </row>
    <row r="42" spans="1:27" x14ac:dyDescent="0.25">
      <c r="A42" s="19" t="s">
        <v>68</v>
      </c>
      <c r="B42" s="15" t="s">
        <v>32</v>
      </c>
      <c r="C42" s="20">
        <v>39905436</v>
      </c>
      <c r="D42" s="20">
        <v>0</v>
      </c>
      <c r="E42" s="21">
        <v>30463961</v>
      </c>
      <c r="F42" s="22">
        <v>30463961</v>
      </c>
      <c r="G42" s="22">
        <v>0</v>
      </c>
      <c r="H42" s="22">
        <v>7972545</v>
      </c>
      <c r="I42" s="22">
        <v>-1833697</v>
      </c>
      <c r="J42" s="22">
        <v>6138848</v>
      </c>
      <c r="K42" s="22">
        <v>2068524</v>
      </c>
      <c r="L42" s="22">
        <v>2001796</v>
      </c>
      <c r="M42" s="22">
        <v>2068524</v>
      </c>
      <c r="N42" s="22">
        <v>6138844</v>
      </c>
      <c r="O42" s="22">
        <v>2061659</v>
      </c>
      <c r="P42" s="22">
        <v>1845550</v>
      </c>
      <c r="Q42" s="22">
        <v>2203941</v>
      </c>
      <c r="R42" s="22">
        <v>6111150</v>
      </c>
      <c r="S42" s="22">
        <v>0</v>
      </c>
      <c r="T42" s="22">
        <v>0</v>
      </c>
      <c r="U42" s="22">
        <v>0</v>
      </c>
      <c r="V42" s="22">
        <v>0</v>
      </c>
      <c r="W42" s="22">
        <v>18388842</v>
      </c>
      <c r="X42" s="22">
        <v>22847976</v>
      </c>
      <c r="Y42" s="22">
        <v>-4459134</v>
      </c>
      <c r="Z42" s="23">
        <v>-19.51653835770836</v>
      </c>
      <c r="AA42" s="20">
        <v>30463961</v>
      </c>
    </row>
    <row r="43" spans="1:27" x14ac:dyDescent="0.25">
      <c r="A43" s="19" t="s">
        <v>69</v>
      </c>
      <c r="B43" s="15" t="s">
        <v>32</v>
      </c>
      <c r="C43" s="20">
        <v>22039894</v>
      </c>
      <c r="D43" s="20">
        <v>0</v>
      </c>
      <c r="E43" s="21">
        <v>13728662</v>
      </c>
      <c r="F43" s="22">
        <v>11728662</v>
      </c>
      <c r="G43" s="22">
        <v>0</v>
      </c>
      <c r="H43" s="22">
        <v>306211</v>
      </c>
      <c r="I43" s="22">
        <v>294561</v>
      </c>
      <c r="J43" s="22">
        <v>600772</v>
      </c>
      <c r="K43" s="22">
        <v>282772</v>
      </c>
      <c r="L43" s="22">
        <v>270843</v>
      </c>
      <c r="M43" s="22">
        <v>258771</v>
      </c>
      <c r="N43" s="22">
        <v>812386</v>
      </c>
      <c r="O43" s="22">
        <v>246556</v>
      </c>
      <c r="P43" s="22">
        <v>234194</v>
      </c>
      <c r="Q43" s="22">
        <v>221686</v>
      </c>
      <c r="R43" s="22">
        <v>702436</v>
      </c>
      <c r="S43" s="22">
        <v>0</v>
      </c>
      <c r="T43" s="22">
        <v>0</v>
      </c>
      <c r="U43" s="22">
        <v>0</v>
      </c>
      <c r="V43" s="22">
        <v>0</v>
      </c>
      <c r="W43" s="22">
        <v>2115594</v>
      </c>
      <c r="X43" s="22">
        <v>8796501</v>
      </c>
      <c r="Y43" s="22">
        <v>-6680907</v>
      </c>
      <c r="Z43" s="23">
        <v>-75.949596322446837</v>
      </c>
      <c r="AA43" s="20">
        <v>11728662</v>
      </c>
    </row>
    <row r="44" spans="1:27" x14ac:dyDescent="0.25">
      <c r="A44" s="19" t="s">
        <v>70</v>
      </c>
      <c r="B44" s="15" t="s">
        <v>32</v>
      </c>
      <c r="C44" s="20">
        <v>1650073</v>
      </c>
      <c r="D44" s="20">
        <v>0</v>
      </c>
      <c r="E44" s="21">
        <v>2491682</v>
      </c>
      <c r="F44" s="22">
        <v>2291682</v>
      </c>
      <c r="G44" s="22">
        <v>0</v>
      </c>
      <c r="H44" s="22">
        <v>231188</v>
      </c>
      <c r="I44" s="22">
        <v>97113</v>
      </c>
      <c r="J44" s="22">
        <v>328301</v>
      </c>
      <c r="K44" s="22">
        <v>0</v>
      </c>
      <c r="L44" s="22">
        <v>70471</v>
      </c>
      <c r="M44" s="22">
        <v>142202</v>
      </c>
      <c r="N44" s="22">
        <v>212673</v>
      </c>
      <c r="O44" s="22">
        <v>0</v>
      </c>
      <c r="P44" s="22">
        <v>0</v>
      </c>
      <c r="Q44" s="22">
        <v>141077</v>
      </c>
      <c r="R44" s="22">
        <v>141077</v>
      </c>
      <c r="S44" s="22">
        <v>0</v>
      </c>
      <c r="T44" s="22">
        <v>0</v>
      </c>
      <c r="U44" s="22">
        <v>0</v>
      </c>
      <c r="V44" s="22">
        <v>0</v>
      </c>
      <c r="W44" s="22">
        <v>682051</v>
      </c>
      <c r="X44" s="22">
        <v>1718766</v>
      </c>
      <c r="Y44" s="22">
        <v>-1036715</v>
      </c>
      <c r="Z44" s="23">
        <v>-60.317402136183752</v>
      </c>
      <c r="AA44" s="20">
        <v>2291682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4287855</v>
      </c>
      <c r="D47" s="20">
        <v>0</v>
      </c>
      <c r="E47" s="21">
        <v>5635967</v>
      </c>
      <c r="F47" s="22">
        <v>5835967</v>
      </c>
      <c r="G47" s="22">
        <v>292734</v>
      </c>
      <c r="H47" s="22">
        <v>732013</v>
      </c>
      <c r="I47" s="22">
        <v>473285</v>
      </c>
      <c r="J47" s="22">
        <v>1498032</v>
      </c>
      <c r="K47" s="22">
        <v>659209</v>
      </c>
      <c r="L47" s="22">
        <v>378784</v>
      </c>
      <c r="M47" s="22">
        <v>701079</v>
      </c>
      <c r="N47" s="22">
        <v>1739072</v>
      </c>
      <c r="O47" s="22">
        <v>296567</v>
      </c>
      <c r="P47" s="22">
        <v>440965</v>
      </c>
      <c r="Q47" s="22">
        <v>450222</v>
      </c>
      <c r="R47" s="22">
        <v>1187754</v>
      </c>
      <c r="S47" s="22">
        <v>0</v>
      </c>
      <c r="T47" s="22">
        <v>0</v>
      </c>
      <c r="U47" s="22">
        <v>0</v>
      </c>
      <c r="V47" s="22">
        <v>0</v>
      </c>
      <c r="W47" s="22">
        <v>4424858</v>
      </c>
      <c r="X47" s="22">
        <v>4376970</v>
      </c>
      <c r="Y47" s="22">
        <v>47888</v>
      </c>
      <c r="Z47" s="23">
        <v>1.0940902039538767</v>
      </c>
      <c r="AA47" s="20">
        <v>5835967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135610372</v>
      </c>
      <c r="D50" s="29">
        <f t="shared" ref="D50:Y50" si="1">SUM(D37:D49)</f>
        <v>0</v>
      </c>
      <c r="E50" s="30">
        <f t="shared" si="1"/>
        <v>133548362</v>
      </c>
      <c r="F50" s="31">
        <f t="shared" si="1"/>
        <v>117698701</v>
      </c>
      <c r="G50" s="31">
        <f t="shared" si="1"/>
        <v>2733848</v>
      </c>
      <c r="H50" s="31">
        <f t="shared" si="1"/>
        <v>14488385</v>
      </c>
      <c r="I50" s="31">
        <f t="shared" si="1"/>
        <v>4604389</v>
      </c>
      <c r="J50" s="31">
        <f t="shared" si="1"/>
        <v>21826622</v>
      </c>
      <c r="K50" s="31">
        <f t="shared" si="1"/>
        <v>9989631</v>
      </c>
      <c r="L50" s="31">
        <f t="shared" si="1"/>
        <v>8605509</v>
      </c>
      <c r="M50" s="31">
        <f t="shared" si="1"/>
        <v>8665608</v>
      </c>
      <c r="N50" s="31">
        <f t="shared" si="1"/>
        <v>27260748</v>
      </c>
      <c r="O50" s="31">
        <f t="shared" si="1"/>
        <v>6849796</v>
      </c>
      <c r="P50" s="31">
        <f t="shared" si="1"/>
        <v>8319382</v>
      </c>
      <c r="Q50" s="31">
        <f t="shared" si="1"/>
        <v>8005728</v>
      </c>
      <c r="R50" s="31">
        <f t="shared" si="1"/>
        <v>23174906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72262276</v>
      </c>
      <c r="X50" s="31">
        <f t="shared" si="1"/>
        <v>88274052</v>
      </c>
      <c r="Y50" s="31">
        <f t="shared" si="1"/>
        <v>-16011776</v>
      </c>
      <c r="Z50" s="32">
        <f>+IF(X50&lt;&gt;0,+(Y50/X50)*100,0)</f>
        <v>-18.138711928619749</v>
      </c>
      <c r="AA50" s="29">
        <f>SUM(AA37:AA49)</f>
        <v>117698701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-51393738</v>
      </c>
      <c r="D51" s="39">
        <f t="shared" si="2"/>
        <v>0</v>
      </c>
      <c r="E51" s="40">
        <f t="shared" si="2"/>
        <v>-57807897</v>
      </c>
      <c r="F51" s="41">
        <f t="shared" si="2"/>
        <v>-41958236</v>
      </c>
      <c r="G51" s="41">
        <f t="shared" si="2"/>
        <v>5669768</v>
      </c>
      <c r="H51" s="41">
        <f t="shared" si="2"/>
        <v>-7040455</v>
      </c>
      <c r="I51" s="41">
        <f t="shared" si="2"/>
        <v>3233985</v>
      </c>
      <c r="J51" s="41">
        <f t="shared" si="2"/>
        <v>1863298</v>
      </c>
      <c r="K51" s="41">
        <f t="shared" si="2"/>
        <v>-1408163</v>
      </c>
      <c r="L51" s="41">
        <f t="shared" si="2"/>
        <v>-338679</v>
      </c>
      <c r="M51" s="41">
        <f t="shared" si="2"/>
        <v>-1983736</v>
      </c>
      <c r="N51" s="41">
        <f t="shared" si="2"/>
        <v>-3730578</v>
      </c>
      <c r="O51" s="41">
        <f t="shared" si="2"/>
        <v>1612727</v>
      </c>
      <c r="P51" s="41">
        <f t="shared" si="2"/>
        <v>-765147</v>
      </c>
      <c r="Q51" s="41">
        <f t="shared" si="2"/>
        <v>-3472158</v>
      </c>
      <c r="R51" s="41">
        <f t="shared" si="2"/>
        <v>-2624578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-4491858</v>
      </c>
      <c r="X51" s="41">
        <f t="shared" si="2"/>
        <v>-31468698</v>
      </c>
      <c r="Y51" s="41">
        <f t="shared" si="2"/>
        <v>26976840</v>
      </c>
      <c r="Z51" s="42">
        <f>+IF(X51&lt;&gt;0,+(Y51/X51)*100,0)</f>
        <v>-85.725949004944539</v>
      </c>
      <c r="AA51" s="39">
        <f>+AA35-AA50</f>
        <v>-41958236</v>
      </c>
    </row>
    <row r="52" spans="1:27" x14ac:dyDescent="0.25">
      <c r="A52" s="43" t="s">
        <v>78</v>
      </c>
      <c r="B52" s="15" t="s">
        <v>32</v>
      </c>
      <c r="C52" s="20">
        <v>107230858</v>
      </c>
      <c r="D52" s="20">
        <v>0</v>
      </c>
      <c r="E52" s="21">
        <v>63300000</v>
      </c>
      <c r="F52" s="22">
        <v>63300000</v>
      </c>
      <c r="G52" s="22">
        <v>0</v>
      </c>
      <c r="H52" s="22">
        <v>0</v>
      </c>
      <c r="I52" s="22">
        <v>16048725</v>
      </c>
      <c r="J52" s="22">
        <v>16048725</v>
      </c>
      <c r="K52" s="22">
        <v>3654360</v>
      </c>
      <c r="L52" s="22">
        <v>0</v>
      </c>
      <c r="M52" s="22">
        <v>2350234</v>
      </c>
      <c r="N52" s="22">
        <v>6004594</v>
      </c>
      <c r="O52" s="22">
        <v>17999633</v>
      </c>
      <c r="P52" s="22">
        <v>0</v>
      </c>
      <c r="Q52" s="22">
        <v>63713116</v>
      </c>
      <c r="R52" s="22">
        <v>81712749</v>
      </c>
      <c r="S52" s="22">
        <v>0</v>
      </c>
      <c r="T52" s="22">
        <v>0</v>
      </c>
      <c r="U52" s="22">
        <v>0</v>
      </c>
      <c r="V52" s="22">
        <v>0</v>
      </c>
      <c r="W52" s="22">
        <v>103766068</v>
      </c>
      <c r="X52" s="22">
        <v>47475000</v>
      </c>
      <c r="Y52" s="22">
        <v>56291068</v>
      </c>
      <c r="Z52" s="23">
        <v>118.56991679831491</v>
      </c>
      <c r="AA52" s="20">
        <v>63300000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55837120</v>
      </c>
      <c r="D54" s="48">
        <f t="shared" si="3"/>
        <v>0</v>
      </c>
      <c r="E54" s="49">
        <f t="shared" si="3"/>
        <v>5492103</v>
      </c>
      <c r="F54" s="50">
        <f t="shared" si="3"/>
        <v>21341764</v>
      </c>
      <c r="G54" s="50">
        <f t="shared" si="3"/>
        <v>5669768</v>
      </c>
      <c r="H54" s="50">
        <f t="shared" si="3"/>
        <v>-7040455</v>
      </c>
      <c r="I54" s="50">
        <f t="shared" si="3"/>
        <v>19282710</v>
      </c>
      <c r="J54" s="50">
        <f t="shared" si="3"/>
        <v>17912023</v>
      </c>
      <c r="K54" s="50">
        <f t="shared" si="3"/>
        <v>2246197</v>
      </c>
      <c r="L54" s="50">
        <f t="shared" si="3"/>
        <v>-338679</v>
      </c>
      <c r="M54" s="50">
        <f t="shared" si="3"/>
        <v>366498</v>
      </c>
      <c r="N54" s="50">
        <f t="shared" si="3"/>
        <v>2274016</v>
      </c>
      <c r="O54" s="50">
        <f t="shared" si="3"/>
        <v>19612360</v>
      </c>
      <c r="P54" s="50">
        <f t="shared" si="3"/>
        <v>-765147</v>
      </c>
      <c r="Q54" s="50">
        <f t="shared" si="3"/>
        <v>60240958</v>
      </c>
      <c r="R54" s="50">
        <f t="shared" si="3"/>
        <v>79088171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99274210</v>
      </c>
      <c r="X54" s="50">
        <f t="shared" si="3"/>
        <v>16006302</v>
      </c>
      <c r="Y54" s="50">
        <f t="shared" si="3"/>
        <v>83267908</v>
      </c>
      <c r="Z54" s="51">
        <f>+IF(X54&lt;&gt;0,+(Y54/X54)*100,0)</f>
        <v>520.21952353516758</v>
      </c>
      <c r="AA54" s="48">
        <f>SUM(AA51:AA53)</f>
        <v>21341764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55837120</v>
      </c>
      <c r="D56" s="54">
        <f>+D54-D55</f>
        <v>0</v>
      </c>
      <c r="E56" s="55">
        <f t="shared" si="4"/>
        <v>5492103</v>
      </c>
      <c r="F56" s="56">
        <f t="shared" si="4"/>
        <v>21341764</v>
      </c>
      <c r="G56" s="56">
        <f t="shared" si="4"/>
        <v>5669768</v>
      </c>
      <c r="H56" s="56">
        <f t="shared" si="4"/>
        <v>-7040455</v>
      </c>
      <c r="I56" s="56">
        <f t="shared" si="4"/>
        <v>19282710</v>
      </c>
      <c r="J56" s="56">
        <f t="shared" si="4"/>
        <v>17912023</v>
      </c>
      <c r="K56" s="56">
        <f t="shared" si="4"/>
        <v>2246197</v>
      </c>
      <c r="L56" s="56">
        <f t="shared" si="4"/>
        <v>-338679</v>
      </c>
      <c r="M56" s="56">
        <f t="shared" si="4"/>
        <v>366498</v>
      </c>
      <c r="N56" s="56">
        <f t="shared" si="4"/>
        <v>2274016</v>
      </c>
      <c r="O56" s="56">
        <f t="shared" si="4"/>
        <v>19612360</v>
      </c>
      <c r="P56" s="56">
        <f t="shared" si="4"/>
        <v>-765147</v>
      </c>
      <c r="Q56" s="56">
        <f t="shared" si="4"/>
        <v>60240958</v>
      </c>
      <c r="R56" s="56">
        <f t="shared" si="4"/>
        <v>79088171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99274210</v>
      </c>
      <c r="X56" s="56">
        <f t="shared" si="4"/>
        <v>16006302</v>
      </c>
      <c r="Y56" s="56">
        <f t="shared" si="4"/>
        <v>83267908</v>
      </c>
      <c r="Z56" s="57">
        <f>+IF(X56&lt;&gt;0,+(Y56/X56)*100,0)</f>
        <v>520.21952353516758</v>
      </c>
      <c r="AA56" s="54">
        <f>+AA54-AA55</f>
        <v>21341764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55837120</v>
      </c>
      <c r="D59" s="48">
        <f>SUM(D56:D58)</f>
        <v>0</v>
      </c>
      <c r="E59" s="49">
        <f t="shared" si="5"/>
        <v>5492103</v>
      </c>
      <c r="F59" s="50">
        <f t="shared" si="5"/>
        <v>21341764</v>
      </c>
      <c r="G59" s="50">
        <f t="shared" si="5"/>
        <v>5669768</v>
      </c>
      <c r="H59" s="50">
        <f t="shared" si="5"/>
        <v>-7040455</v>
      </c>
      <c r="I59" s="50">
        <f t="shared" si="5"/>
        <v>19282710</v>
      </c>
      <c r="J59" s="50">
        <f t="shared" si="5"/>
        <v>17912023</v>
      </c>
      <c r="K59" s="50">
        <f t="shared" si="5"/>
        <v>2246197</v>
      </c>
      <c r="L59" s="50">
        <f t="shared" si="5"/>
        <v>-338679</v>
      </c>
      <c r="M59" s="50">
        <f t="shared" si="5"/>
        <v>366498</v>
      </c>
      <c r="N59" s="50">
        <f t="shared" si="5"/>
        <v>2274016</v>
      </c>
      <c r="O59" s="50">
        <f t="shared" si="5"/>
        <v>19612360</v>
      </c>
      <c r="P59" s="50">
        <f t="shared" si="5"/>
        <v>-765147</v>
      </c>
      <c r="Q59" s="50">
        <f t="shared" si="5"/>
        <v>60240958</v>
      </c>
      <c r="R59" s="50">
        <f t="shared" si="5"/>
        <v>79088171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99274210</v>
      </c>
      <c r="X59" s="50">
        <f t="shared" si="5"/>
        <v>16006302</v>
      </c>
      <c r="Y59" s="50">
        <f t="shared" si="5"/>
        <v>83267908</v>
      </c>
      <c r="Z59" s="51">
        <f>+IF(X59&lt;&gt;0,+(Y59/X59)*100,0)</f>
        <v>520.21952353516758</v>
      </c>
      <c r="AA59" s="48">
        <f>SUM(AA56:AA58)</f>
        <v>21341764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55837120</v>
      </c>
      <c r="D62" s="65">
        <f>SUM(D59:D61)</f>
        <v>0</v>
      </c>
      <c r="E62" s="66">
        <f t="shared" si="6"/>
        <v>5492103</v>
      </c>
      <c r="F62" s="67">
        <f t="shared" si="6"/>
        <v>21341764</v>
      </c>
      <c r="G62" s="67">
        <f t="shared" si="6"/>
        <v>5669768</v>
      </c>
      <c r="H62" s="67">
        <f t="shared" si="6"/>
        <v>-7040455</v>
      </c>
      <c r="I62" s="67">
        <f t="shared" si="6"/>
        <v>19282710</v>
      </c>
      <c r="J62" s="67">
        <f t="shared" si="6"/>
        <v>17912023</v>
      </c>
      <c r="K62" s="67">
        <f t="shared" si="6"/>
        <v>2246197</v>
      </c>
      <c r="L62" s="67">
        <f t="shared" si="6"/>
        <v>-338679</v>
      </c>
      <c r="M62" s="67">
        <f t="shared" si="6"/>
        <v>366498</v>
      </c>
      <c r="N62" s="67">
        <f t="shared" si="6"/>
        <v>2274016</v>
      </c>
      <c r="O62" s="67">
        <f t="shared" si="6"/>
        <v>19612360</v>
      </c>
      <c r="P62" s="67">
        <f t="shared" si="6"/>
        <v>-765147</v>
      </c>
      <c r="Q62" s="67">
        <f t="shared" si="6"/>
        <v>60240958</v>
      </c>
      <c r="R62" s="67">
        <f t="shared" si="6"/>
        <v>79088171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99274210</v>
      </c>
      <c r="X62" s="67">
        <f t="shared" si="6"/>
        <v>16006302</v>
      </c>
      <c r="Y62" s="67">
        <f t="shared" si="6"/>
        <v>83267908</v>
      </c>
      <c r="Z62" s="68">
        <f>+IF(X62&lt;&gt;0,+(Y62/X62)*100,0)</f>
        <v>520.21952353516758</v>
      </c>
      <c r="AA62" s="65">
        <f>SUM(AA59:AA61)</f>
        <v>21341764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39835797</v>
      </c>
      <c r="D7" s="20">
        <v>0</v>
      </c>
      <c r="E7" s="21">
        <v>50250497</v>
      </c>
      <c r="F7" s="22">
        <v>46104001</v>
      </c>
      <c r="G7" s="22">
        <v>3763341</v>
      </c>
      <c r="H7" s="22">
        <v>3510019</v>
      </c>
      <c r="I7" s="22">
        <v>4378875</v>
      </c>
      <c r="J7" s="22">
        <v>11652235</v>
      </c>
      <c r="K7" s="22">
        <v>3592843</v>
      </c>
      <c r="L7" s="22">
        <v>3744026</v>
      </c>
      <c r="M7" s="22">
        <v>2514500</v>
      </c>
      <c r="N7" s="22">
        <v>9851369</v>
      </c>
      <c r="O7" s="22">
        <v>3435529</v>
      </c>
      <c r="P7" s="22">
        <v>3669547</v>
      </c>
      <c r="Q7" s="22">
        <v>3216582</v>
      </c>
      <c r="R7" s="22">
        <v>10321658</v>
      </c>
      <c r="S7" s="22">
        <v>0</v>
      </c>
      <c r="T7" s="22">
        <v>0</v>
      </c>
      <c r="U7" s="22">
        <v>0</v>
      </c>
      <c r="V7" s="22">
        <v>0</v>
      </c>
      <c r="W7" s="22">
        <v>31825262</v>
      </c>
      <c r="X7" s="22">
        <v>36651246</v>
      </c>
      <c r="Y7" s="22">
        <v>-4825984</v>
      </c>
      <c r="Z7" s="23">
        <v>-13.167312238170567</v>
      </c>
      <c r="AA7" s="20">
        <v>46104001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7046515</v>
      </c>
      <c r="D13" s="20">
        <v>0</v>
      </c>
      <c r="E13" s="21">
        <v>8256073</v>
      </c>
      <c r="F13" s="22">
        <v>7291641</v>
      </c>
      <c r="G13" s="22">
        <v>470381</v>
      </c>
      <c r="H13" s="22">
        <v>584979</v>
      </c>
      <c r="I13" s="22">
        <v>565347</v>
      </c>
      <c r="J13" s="22">
        <v>1620707</v>
      </c>
      <c r="K13" s="22">
        <v>546806</v>
      </c>
      <c r="L13" s="22">
        <v>583775</v>
      </c>
      <c r="M13" s="22">
        <v>570536</v>
      </c>
      <c r="N13" s="22">
        <v>1701117</v>
      </c>
      <c r="O13" s="22">
        <v>629276</v>
      </c>
      <c r="P13" s="22">
        <v>465066</v>
      </c>
      <c r="Q13" s="22">
        <v>395943</v>
      </c>
      <c r="R13" s="22">
        <v>1490285</v>
      </c>
      <c r="S13" s="22">
        <v>0</v>
      </c>
      <c r="T13" s="22">
        <v>0</v>
      </c>
      <c r="U13" s="22">
        <v>0</v>
      </c>
      <c r="V13" s="22">
        <v>0</v>
      </c>
      <c r="W13" s="22">
        <v>4812109</v>
      </c>
      <c r="X13" s="22">
        <v>5950955</v>
      </c>
      <c r="Y13" s="22">
        <v>-1138846</v>
      </c>
      <c r="Z13" s="23">
        <v>-19.13719730698686</v>
      </c>
      <c r="AA13" s="20">
        <v>7291641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677264</v>
      </c>
      <c r="D31" s="20">
        <v>0</v>
      </c>
      <c r="E31" s="21">
        <v>170764</v>
      </c>
      <c r="F31" s="22">
        <v>-4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85387</v>
      </c>
      <c r="Y31" s="22">
        <v>-85387</v>
      </c>
      <c r="Z31" s="23">
        <v>-100</v>
      </c>
      <c r="AA31" s="20">
        <v>-4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47559576</v>
      </c>
      <c r="D35" s="29">
        <f t="shared" ref="D35:Y35" si="0">SUM(D6:D34)</f>
        <v>0</v>
      </c>
      <c r="E35" s="30">
        <f t="shared" si="0"/>
        <v>58677334</v>
      </c>
      <c r="F35" s="31">
        <f t="shared" si="0"/>
        <v>53395638</v>
      </c>
      <c r="G35" s="31">
        <f t="shared" si="0"/>
        <v>4233722</v>
      </c>
      <c r="H35" s="31">
        <f t="shared" si="0"/>
        <v>4094998</v>
      </c>
      <c r="I35" s="31">
        <f t="shared" si="0"/>
        <v>4944222</v>
      </c>
      <c r="J35" s="31">
        <f t="shared" si="0"/>
        <v>13272942</v>
      </c>
      <c r="K35" s="31">
        <f t="shared" si="0"/>
        <v>4139649</v>
      </c>
      <c r="L35" s="31">
        <f t="shared" si="0"/>
        <v>4327801</v>
      </c>
      <c r="M35" s="31">
        <f t="shared" si="0"/>
        <v>3085036</v>
      </c>
      <c r="N35" s="31">
        <f t="shared" si="0"/>
        <v>11552486</v>
      </c>
      <c r="O35" s="31">
        <f t="shared" si="0"/>
        <v>4064805</v>
      </c>
      <c r="P35" s="31">
        <f t="shared" si="0"/>
        <v>4134613</v>
      </c>
      <c r="Q35" s="31">
        <f t="shared" si="0"/>
        <v>3612525</v>
      </c>
      <c r="R35" s="31">
        <f t="shared" si="0"/>
        <v>11811943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36637371</v>
      </c>
      <c r="X35" s="31">
        <f t="shared" si="0"/>
        <v>42687588</v>
      </c>
      <c r="Y35" s="31">
        <f t="shared" si="0"/>
        <v>-6050217</v>
      </c>
      <c r="Z35" s="32">
        <f>+IF(X35&lt;&gt;0,+(Y35/X35)*100,0)</f>
        <v>-14.173246330994385</v>
      </c>
      <c r="AA35" s="29">
        <f>SUM(AA6:AA34)</f>
        <v>53395638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19369468</v>
      </c>
      <c r="D37" s="20">
        <v>0</v>
      </c>
      <c r="E37" s="21">
        <v>22035590</v>
      </c>
      <c r="F37" s="22">
        <v>22261294</v>
      </c>
      <c r="G37" s="22">
        <v>1801796</v>
      </c>
      <c r="H37" s="22">
        <v>1724626</v>
      </c>
      <c r="I37" s="22">
        <v>1744588</v>
      </c>
      <c r="J37" s="22">
        <v>5271010</v>
      </c>
      <c r="K37" s="22">
        <v>1718426</v>
      </c>
      <c r="L37" s="22">
        <v>1630292</v>
      </c>
      <c r="M37" s="22">
        <v>1860627</v>
      </c>
      <c r="N37" s="22">
        <v>5209345</v>
      </c>
      <c r="O37" s="22">
        <v>1821581</v>
      </c>
      <c r="P37" s="22">
        <v>2715743</v>
      </c>
      <c r="Q37" s="22">
        <v>1559949</v>
      </c>
      <c r="R37" s="22">
        <v>6097273</v>
      </c>
      <c r="S37" s="22">
        <v>0</v>
      </c>
      <c r="T37" s="22">
        <v>0</v>
      </c>
      <c r="U37" s="22">
        <v>0</v>
      </c>
      <c r="V37" s="22">
        <v>0</v>
      </c>
      <c r="W37" s="22">
        <v>16577628</v>
      </c>
      <c r="X37" s="22">
        <v>16583108</v>
      </c>
      <c r="Y37" s="22">
        <v>-5480</v>
      </c>
      <c r="Z37" s="23">
        <v>-3.304567515329454E-2</v>
      </c>
      <c r="AA37" s="20">
        <v>22261294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22488861</v>
      </c>
      <c r="D40" s="20">
        <v>0</v>
      </c>
      <c r="E40" s="21">
        <v>23178990</v>
      </c>
      <c r="F40" s="22">
        <v>23578990</v>
      </c>
      <c r="G40" s="22">
        <v>0</v>
      </c>
      <c r="H40" s="22">
        <v>3547279</v>
      </c>
      <c r="I40" s="22">
        <v>2394041</v>
      </c>
      <c r="J40" s="22">
        <v>5941320</v>
      </c>
      <c r="K40" s="22">
        <v>2615388</v>
      </c>
      <c r="L40" s="22">
        <v>1686452</v>
      </c>
      <c r="M40" s="22">
        <v>2068911</v>
      </c>
      <c r="N40" s="22">
        <v>6370751</v>
      </c>
      <c r="O40" s="22">
        <v>2159149</v>
      </c>
      <c r="P40" s="22">
        <v>2046642</v>
      </c>
      <c r="Q40" s="22">
        <v>2204868</v>
      </c>
      <c r="R40" s="22">
        <v>6410659</v>
      </c>
      <c r="S40" s="22">
        <v>0</v>
      </c>
      <c r="T40" s="22">
        <v>0</v>
      </c>
      <c r="U40" s="22">
        <v>0</v>
      </c>
      <c r="V40" s="22">
        <v>0</v>
      </c>
      <c r="W40" s="22">
        <v>18722730</v>
      </c>
      <c r="X40" s="22">
        <v>17484247</v>
      </c>
      <c r="Y40" s="22">
        <v>1238483</v>
      </c>
      <c r="Z40" s="23">
        <v>7.0834220083941846</v>
      </c>
      <c r="AA40" s="20">
        <v>23578990</v>
      </c>
    </row>
    <row r="41" spans="1:27" x14ac:dyDescent="0.25">
      <c r="A41" s="19" t="s">
        <v>67</v>
      </c>
      <c r="B41" s="15" t="s">
        <v>32</v>
      </c>
      <c r="C41" s="20">
        <v>11584151</v>
      </c>
      <c r="D41" s="20">
        <v>0</v>
      </c>
      <c r="E41" s="21">
        <v>3958085</v>
      </c>
      <c r="F41" s="22">
        <v>4970085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2615146</v>
      </c>
      <c r="N41" s="22">
        <v>2615146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2615146</v>
      </c>
      <c r="X41" s="22">
        <v>2638728</v>
      </c>
      <c r="Y41" s="22">
        <v>-23582</v>
      </c>
      <c r="Z41" s="23">
        <v>-0.89368817096722364</v>
      </c>
      <c r="AA41" s="20">
        <v>4970085</v>
      </c>
    </row>
    <row r="42" spans="1:27" x14ac:dyDescent="0.25">
      <c r="A42" s="19" t="s">
        <v>68</v>
      </c>
      <c r="B42" s="15" t="s">
        <v>32</v>
      </c>
      <c r="C42" s="20">
        <v>6074778</v>
      </c>
      <c r="D42" s="20">
        <v>0</v>
      </c>
      <c r="E42" s="21">
        <v>6942327</v>
      </c>
      <c r="F42" s="22">
        <v>6942327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3329378</v>
      </c>
      <c r="N42" s="22">
        <v>3329378</v>
      </c>
      <c r="O42" s="22">
        <v>0</v>
      </c>
      <c r="P42" s="22">
        <v>0</v>
      </c>
      <c r="Q42" s="22">
        <v>1568567</v>
      </c>
      <c r="R42" s="22">
        <v>1568567</v>
      </c>
      <c r="S42" s="22">
        <v>0</v>
      </c>
      <c r="T42" s="22">
        <v>0</v>
      </c>
      <c r="U42" s="22">
        <v>0</v>
      </c>
      <c r="V42" s="22">
        <v>0</v>
      </c>
      <c r="W42" s="22">
        <v>4897945</v>
      </c>
      <c r="X42" s="22">
        <v>4628216</v>
      </c>
      <c r="Y42" s="22">
        <v>269729</v>
      </c>
      <c r="Z42" s="23">
        <v>5.8279259222127919</v>
      </c>
      <c r="AA42" s="20">
        <v>6942327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850209</v>
      </c>
      <c r="D44" s="20">
        <v>0</v>
      </c>
      <c r="E44" s="21">
        <v>9970000</v>
      </c>
      <c r="F44" s="22">
        <v>8742000</v>
      </c>
      <c r="G44" s="22">
        <v>0</v>
      </c>
      <c r="H44" s="22">
        <v>24900</v>
      </c>
      <c r="I44" s="22">
        <v>84776</v>
      </c>
      <c r="J44" s="22">
        <v>109676</v>
      </c>
      <c r="K44" s="22">
        <v>46122</v>
      </c>
      <c r="L44" s="22">
        <v>45117</v>
      </c>
      <c r="M44" s="22">
        <v>564333</v>
      </c>
      <c r="N44" s="22">
        <v>655572</v>
      </c>
      <c r="O44" s="22">
        <v>190752</v>
      </c>
      <c r="P44" s="22">
        <v>0</v>
      </c>
      <c r="Q44" s="22">
        <v>14014</v>
      </c>
      <c r="R44" s="22">
        <v>204766</v>
      </c>
      <c r="S44" s="22">
        <v>0</v>
      </c>
      <c r="T44" s="22">
        <v>0</v>
      </c>
      <c r="U44" s="22">
        <v>0</v>
      </c>
      <c r="V44" s="22">
        <v>0</v>
      </c>
      <c r="W44" s="22">
        <v>970014</v>
      </c>
      <c r="X44" s="22">
        <v>7170497</v>
      </c>
      <c r="Y44" s="22">
        <v>-6200483</v>
      </c>
      <c r="Z44" s="23">
        <v>-86.472151093571341</v>
      </c>
      <c r="AA44" s="20">
        <v>8742000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134123</v>
      </c>
      <c r="D47" s="20">
        <v>0</v>
      </c>
      <c r="E47" s="21">
        <v>700000</v>
      </c>
      <c r="F47" s="22">
        <v>600000</v>
      </c>
      <c r="G47" s="22">
        <v>0</v>
      </c>
      <c r="H47" s="22">
        <v>0</v>
      </c>
      <c r="I47" s="22">
        <v>4326</v>
      </c>
      <c r="J47" s="22">
        <v>4326</v>
      </c>
      <c r="K47" s="22">
        <v>0</v>
      </c>
      <c r="L47" s="22">
        <v>15000</v>
      </c>
      <c r="M47" s="22">
        <v>72521</v>
      </c>
      <c r="N47" s="22">
        <v>87521</v>
      </c>
      <c r="O47" s="22">
        <v>19190</v>
      </c>
      <c r="P47" s="22">
        <v>40015</v>
      </c>
      <c r="Q47" s="22">
        <v>0</v>
      </c>
      <c r="R47" s="22">
        <v>59205</v>
      </c>
      <c r="S47" s="22">
        <v>0</v>
      </c>
      <c r="T47" s="22">
        <v>0</v>
      </c>
      <c r="U47" s="22">
        <v>0</v>
      </c>
      <c r="V47" s="22">
        <v>0</v>
      </c>
      <c r="W47" s="22">
        <v>151052</v>
      </c>
      <c r="X47" s="22">
        <v>500006</v>
      </c>
      <c r="Y47" s="22">
        <v>-348954</v>
      </c>
      <c r="Z47" s="23">
        <v>-69.789962520449762</v>
      </c>
      <c r="AA47" s="20">
        <v>600000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60501590</v>
      </c>
      <c r="D50" s="29">
        <f t="shared" ref="D50:Y50" si="1">SUM(D37:D49)</f>
        <v>0</v>
      </c>
      <c r="E50" s="30">
        <f t="shared" si="1"/>
        <v>66784992</v>
      </c>
      <c r="F50" s="31">
        <f t="shared" si="1"/>
        <v>67094696</v>
      </c>
      <c r="G50" s="31">
        <f t="shared" si="1"/>
        <v>1801796</v>
      </c>
      <c r="H50" s="31">
        <f t="shared" si="1"/>
        <v>5296805</v>
      </c>
      <c r="I50" s="31">
        <f t="shared" si="1"/>
        <v>4227731</v>
      </c>
      <c r="J50" s="31">
        <f t="shared" si="1"/>
        <v>11326332</v>
      </c>
      <c r="K50" s="31">
        <f t="shared" si="1"/>
        <v>4379936</v>
      </c>
      <c r="L50" s="31">
        <f t="shared" si="1"/>
        <v>3376861</v>
      </c>
      <c r="M50" s="31">
        <f t="shared" si="1"/>
        <v>10510916</v>
      </c>
      <c r="N50" s="31">
        <f t="shared" si="1"/>
        <v>18267713</v>
      </c>
      <c r="O50" s="31">
        <f t="shared" si="1"/>
        <v>4190672</v>
      </c>
      <c r="P50" s="31">
        <f t="shared" si="1"/>
        <v>4802400</v>
      </c>
      <c r="Q50" s="31">
        <f t="shared" si="1"/>
        <v>5347398</v>
      </c>
      <c r="R50" s="31">
        <f t="shared" si="1"/>
        <v>14340470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43934515</v>
      </c>
      <c r="X50" s="31">
        <f t="shared" si="1"/>
        <v>49004802</v>
      </c>
      <c r="Y50" s="31">
        <f t="shared" si="1"/>
        <v>-5070287</v>
      </c>
      <c r="Z50" s="32">
        <f>+IF(X50&lt;&gt;0,+(Y50/X50)*100,0)</f>
        <v>-10.346510531763805</v>
      </c>
      <c r="AA50" s="29">
        <f>SUM(AA37:AA49)</f>
        <v>67094696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-12942014</v>
      </c>
      <c r="D51" s="39">
        <f t="shared" si="2"/>
        <v>0</v>
      </c>
      <c r="E51" s="40">
        <f t="shared" si="2"/>
        <v>-8107658</v>
      </c>
      <c r="F51" s="41">
        <f t="shared" si="2"/>
        <v>-13699058</v>
      </c>
      <c r="G51" s="41">
        <f t="shared" si="2"/>
        <v>2431926</v>
      </c>
      <c r="H51" s="41">
        <f t="shared" si="2"/>
        <v>-1201807</v>
      </c>
      <c r="I51" s="41">
        <f t="shared" si="2"/>
        <v>716491</v>
      </c>
      <c r="J51" s="41">
        <f t="shared" si="2"/>
        <v>1946610</v>
      </c>
      <c r="K51" s="41">
        <f t="shared" si="2"/>
        <v>-240287</v>
      </c>
      <c r="L51" s="41">
        <f t="shared" si="2"/>
        <v>950940</v>
      </c>
      <c r="M51" s="41">
        <f t="shared" si="2"/>
        <v>-7425880</v>
      </c>
      <c r="N51" s="41">
        <f t="shared" si="2"/>
        <v>-6715227</v>
      </c>
      <c r="O51" s="41">
        <f t="shared" si="2"/>
        <v>-125867</v>
      </c>
      <c r="P51" s="41">
        <f t="shared" si="2"/>
        <v>-667787</v>
      </c>
      <c r="Q51" s="41">
        <f t="shared" si="2"/>
        <v>-1734873</v>
      </c>
      <c r="R51" s="41">
        <f t="shared" si="2"/>
        <v>-2528527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-7297144</v>
      </c>
      <c r="X51" s="41">
        <f t="shared" si="2"/>
        <v>-6317214</v>
      </c>
      <c r="Y51" s="41">
        <f t="shared" si="2"/>
        <v>-979930</v>
      </c>
      <c r="Z51" s="42">
        <f>+IF(X51&lt;&gt;0,+(Y51/X51)*100,0)</f>
        <v>15.512059588293194</v>
      </c>
      <c r="AA51" s="39">
        <f>+AA35-AA50</f>
        <v>-13699058</v>
      </c>
    </row>
    <row r="52" spans="1:27" x14ac:dyDescent="0.25">
      <c r="A52" s="43" t="s">
        <v>78</v>
      </c>
      <c r="B52" s="15" t="s">
        <v>32</v>
      </c>
      <c r="C52" s="20">
        <v>74147000</v>
      </c>
      <c r="D52" s="20">
        <v>0</v>
      </c>
      <c r="E52" s="21">
        <v>93000000</v>
      </c>
      <c r="F52" s="22">
        <v>93000000</v>
      </c>
      <c r="G52" s="22">
        <v>1719250</v>
      </c>
      <c r="H52" s="22">
        <v>0</v>
      </c>
      <c r="I52" s="22">
        <v>38695530</v>
      </c>
      <c r="J52" s="22">
        <v>40414780</v>
      </c>
      <c r="K52" s="22">
        <v>9956588</v>
      </c>
      <c r="L52" s="22">
        <v>3021560</v>
      </c>
      <c r="M52" s="22">
        <v>9591776</v>
      </c>
      <c r="N52" s="22">
        <v>22569924</v>
      </c>
      <c r="O52" s="22">
        <v>1122533</v>
      </c>
      <c r="P52" s="22">
        <v>3949540</v>
      </c>
      <c r="Q52" s="22">
        <v>5077953</v>
      </c>
      <c r="R52" s="22">
        <v>10150026</v>
      </c>
      <c r="S52" s="22">
        <v>0</v>
      </c>
      <c r="T52" s="22">
        <v>0</v>
      </c>
      <c r="U52" s="22">
        <v>0</v>
      </c>
      <c r="V52" s="22">
        <v>0</v>
      </c>
      <c r="W52" s="22">
        <v>73134730</v>
      </c>
      <c r="X52" s="22">
        <v>69750000</v>
      </c>
      <c r="Y52" s="22">
        <v>3384730</v>
      </c>
      <c r="Z52" s="23">
        <v>4.8526594982078857</v>
      </c>
      <c r="AA52" s="20">
        <v>93000000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61204986</v>
      </c>
      <c r="D54" s="48">
        <f t="shared" si="3"/>
        <v>0</v>
      </c>
      <c r="E54" s="49">
        <f t="shared" si="3"/>
        <v>84892342</v>
      </c>
      <c r="F54" s="50">
        <f t="shared" si="3"/>
        <v>79300942</v>
      </c>
      <c r="G54" s="50">
        <f t="shared" si="3"/>
        <v>4151176</v>
      </c>
      <c r="H54" s="50">
        <f t="shared" si="3"/>
        <v>-1201807</v>
      </c>
      <c r="I54" s="50">
        <f t="shared" si="3"/>
        <v>39412021</v>
      </c>
      <c r="J54" s="50">
        <f t="shared" si="3"/>
        <v>42361390</v>
      </c>
      <c r="K54" s="50">
        <f t="shared" si="3"/>
        <v>9716301</v>
      </c>
      <c r="L54" s="50">
        <f t="shared" si="3"/>
        <v>3972500</v>
      </c>
      <c r="M54" s="50">
        <f t="shared" si="3"/>
        <v>2165896</v>
      </c>
      <c r="N54" s="50">
        <f t="shared" si="3"/>
        <v>15854697</v>
      </c>
      <c r="O54" s="50">
        <f t="shared" si="3"/>
        <v>996666</v>
      </c>
      <c r="P54" s="50">
        <f t="shared" si="3"/>
        <v>3281753</v>
      </c>
      <c r="Q54" s="50">
        <f t="shared" si="3"/>
        <v>3343080</v>
      </c>
      <c r="R54" s="50">
        <f t="shared" si="3"/>
        <v>7621499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65837586</v>
      </c>
      <c r="X54" s="50">
        <f t="shared" si="3"/>
        <v>63432786</v>
      </c>
      <c r="Y54" s="50">
        <f t="shared" si="3"/>
        <v>2404800</v>
      </c>
      <c r="Z54" s="51">
        <f>+IF(X54&lt;&gt;0,+(Y54/X54)*100,0)</f>
        <v>3.7910994481623432</v>
      </c>
      <c r="AA54" s="48">
        <f>SUM(AA51:AA53)</f>
        <v>79300942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61204986</v>
      </c>
      <c r="D56" s="54">
        <f>+D54-D55</f>
        <v>0</v>
      </c>
      <c r="E56" s="55">
        <f t="shared" si="4"/>
        <v>84892342</v>
      </c>
      <c r="F56" s="56">
        <f t="shared" si="4"/>
        <v>79300942</v>
      </c>
      <c r="G56" s="56">
        <f t="shared" si="4"/>
        <v>4151176</v>
      </c>
      <c r="H56" s="56">
        <f t="shared" si="4"/>
        <v>-1201807</v>
      </c>
      <c r="I56" s="56">
        <f t="shared" si="4"/>
        <v>39412021</v>
      </c>
      <c r="J56" s="56">
        <f t="shared" si="4"/>
        <v>42361390</v>
      </c>
      <c r="K56" s="56">
        <f t="shared" si="4"/>
        <v>9716301</v>
      </c>
      <c r="L56" s="56">
        <f t="shared" si="4"/>
        <v>3972500</v>
      </c>
      <c r="M56" s="56">
        <f t="shared" si="4"/>
        <v>2165896</v>
      </c>
      <c r="N56" s="56">
        <f t="shared" si="4"/>
        <v>15854697</v>
      </c>
      <c r="O56" s="56">
        <f t="shared" si="4"/>
        <v>996666</v>
      </c>
      <c r="P56" s="56">
        <f t="shared" si="4"/>
        <v>3281753</v>
      </c>
      <c r="Q56" s="56">
        <f t="shared" si="4"/>
        <v>3343080</v>
      </c>
      <c r="R56" s="56">
        <f t="shared" si="4"/>
        <v>7621499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65837586</v>
      </c>
      <c r="X56" s="56">
        <f t="shared" si="4"/>
        <v>63432786</v>
      </c>
      <c r="Y56" s="56">
        <f t="shared" si="4"/>
        <v>2404800</v>
      </c>
      <c r="Z56" s="57">
        <f>+IF(X56&lt;&gt;0,+(Y56/X56)*100,0)</f>
        <v>3.7910994481623432</v>
      </c>
      <c r="AA56" s="54">
        <f>+AA54-AA55</f>
        <v>79300942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61204986</v>
      </c>
      <c r="D59" s="48">
        <f>SUM(D56:D58)</f>
        <v>0</v>
      </c>
      <c r="E59" s="49">
        <f t="shared" si="5"/>
        <v>84892342</v>
      </c>
      <c r="F59" s="50">
        <f t="shared" si="5"/>
        <v>79300942</v>
      </c>
      <c r="G59" s="50">
        <f t="shared" si="5"/>
        <v>4151176</v>
      </c>
      <c r="H59" s="50">
        <f t="shared" si="5"/>
        <v>-1201807</v>
      </c>
      <c r="I59" s="50">
        <f t="shared" si="5"/>
        <v>39412021</v>
      </c>
      <c r="J59" s="50">
        <f t="shared" si="5"/>
        <v>42361390</v>
      </c>
      <c r="K59" s="50">
        <f t="shared" si="5"/>
        <v>9716301</v>
      </c>
      <c r="L59" s="50">
        <f t="shared" si="5"/>
        <v>3972500</v>
      </c>
      <c r="M59" s="50">
        <f t="shared" si="5"/>
        <v>2165896</v>
      </c>
      <c r="N59" s="50">
        <f t="shared" si="5"/>
        <v>15854697</v>
      </c>
      <c r="O59" s="50">
        <f t="shared" si="5"/>
        <v>996666</v>
      </c>
      <c r="P59" s="50">
        <f t="shared" si="5"/>
        <v>3281753</v>
      </c>
      <c r="Q59" s="50">
        <f t="shared" si="5"/>
        <v>3343080</v>
      </c>
      <c r="R59" s="50">
        <f t="shared" si="5"/>
        <v>7621499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65837586</v>
      </c>
      <c r="X59" s="50">
        <f t="shared" si="5"/>
        <v>63432786</v>
      </c>
      <c r="Y59" s="50">
        <f t="shared" si="5"/>
        <v>2404800</v>
      </c>
      <c r="Z59" s="51">
        <f>+IF(X59&lt;&gt;0,+(Y59/X59)*100,0)</f>
        <v>3.7910994481623432</v>
      </c>
      <c r="AA59" s="48">
        <f>SUM(AA56:AA58)</f>
        <v>79300942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61204986</v>
      </c>
      <c r="D62" s="65">
        <f>SUM(D59:D61)</f>
        <v>0</v>
      </c>
      <c r="E62" s="66">
        <f t="shared" si="6"/>
        <v>84892342</v>
      </c>
      <c r="F62" s="67">
        <f t="shared" si="6"/>
        <v>79300942</v>
      </c>
      <c r="G62" s="67">
        <f t="shared" si="6"/>
        <v>4151176</v>
      </c>
      <c r="H62" s="67">
        <f t="shared" si="6"/>
        <v>-1201807</v>
      </c>
      <c r="I62" s="67">
        <f t="shared" si="6"/>
        <v>39412021</v>
      </c>
      <c r="J62" s="67">
        <f t="shared" si="6"/>
        <v>42361390</v>
      </c>
      <c r="K62" s="67">
        <f t="shared" si="6"/>
        <v>9716301</v>
      </c>
      <c r="L62" s="67">
        <f t="shared" si="6"/>
        <v>3972500</v>
      </c>
      <c r="M62" s="67">
        <f t="shared" si="6"/>
        <v>2165896</v>
      </c>
      <c r="N62" s="67">
        <f t="shared" si="6"/>
        <v>15854697</v>
      </c>
      <c r="O62" s="67">
        <f t="shared" si="6"/>
        <v>996666</v>
      </c>
      <c r="P62" s="67">
        <f t="shared" si="6"/>
        <v>3281753</v>
      </c>
      <c r="Q62" s="67">
        <f t="shared" si="6"/>
        <v>3343080</v>
      </c>
      <c r="R62" s="67">
        <f t="shared" si="6"/>
        <v>7621499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65837586</v>
      </c>
      <c r="X62" s="67">
        <f t="shared" si="6"/>
        <v>63432786</v>
      </c>
      <c r="Y62" s="67">
        <f t="shared" si="6"/>
        <v>2404800</v>
      </c>
      <c r="Z62" s="68">
        <f>+IF(X62&lt;&gt;0,+(Y62/X62)*100,0)</f>
        <v>3.7910994481623432</v>
      </c>
      <c r="AA62" s="65">
        <f>SUM(AA59:AA61)</f>
        <v>79300942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196355911</v>
      </c>
      <c r="D7" s="20">
        <v>0</v>
      </c>
      <c r="E7" s="21">
        <v>243834296</v>
      </c>
      <c r="F7" s="22">
        <v>243834176</v>
      </c>
      <c r="G7" s="22">
        <v>-13989869</v>
      </c>
      <c r="H7" s="22">
        <v>-1603023</v>
      </c>
      <c r="I7" s="22">
        <v>22107072</v>
      </c>
      <c r="J7" s="22">
        <v>6514180</v>
      </c>
      <c r="K7" s="22">
        <v>35592431</v>
      </c>
      <c r="L7" s="22">
        <v>32292063</v>
      </c>
      <c r="M7" s="22">
        <v>1825291</v>
      </c>
      <c r="N7" s="22">
        <v>69709785</v>
      </c>
      <c r="O7" s="22">
        <v>16556804</v>
      </c>
      <c r="P7" s="22">
        <v>8226143</v>
      </c>
      <c r="Q7" s="22">
        <v>18187954</v>
      </c>
      <c r="R7" s="22">
        <v>42970901</v>
      </c>
      <c r="S7" s="22">
        <v>0</v>
      </c>
      <c r="T7" s="22">
        <v>0</v>
      </c>
      <c r="U7" s="22">
        <v>0</v>
      </c>
      <c r="V7" s="22">
        <v>0</v>
      </c>
      <c r="W7" s="22">
        <v>119194866</v>
      </c>
      <c r="X7" s="22">
        <v>182875659</v>
      </c>
      <c r="Y7" s="22">
        <v>-63680793</v>
      </c>
      <c r="Z7" s="23">
        <v>-34.821907600070496</v>
      </c>
      <c r="AA7" s="20">
        <v>243834176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42588524</v>
      </c>
      <c r="D13" s="20">
        <v>0</v>
      </c>
      <c r="E13" s="21">
        <v>41572056</v>
      </c>
      <c r="F13" s="22">
        <v>41572056</v>
      </c>
      <c r="G13" s="22">
        <v>3892885</v>
      </c>
      <c r="H13" s="22">
        <v>3560182</v>
      </c>
      <c r="I13" s="22">
        <v>3955221</v>
      </c>
      <c r="J13" s="22">
        <v>11408288</v>
      </c>
      <c r="K13" s="22">
        <v>4054584</v>
      </c>
      <c r="L13" s="22">
        <v>4425641</v>
      </c>
      <c r="M13" s="22">
        <v>4639232</v>
      </c>
      <c r="N13" s="22">
        <v>13119457</v>
      </c>
      <c r="O13" s="22">
        <v>4596442</v>
      </c>
      <c r="P13" s="22">
        <v>4627102</v>
      </c>
      <c r="Q13" s="22">
        <v>4724341</v>
      </c>
      <c r="R13" s="22">
        <v>13947885</v>
      </c>
      <c r="S13" s="22">
        <v>0</v>
      </c>
      <c r="T13" s="22">
        <v>0</v>
      </c>
      <c r="U13" s="22">
        <v>0</v>
      </c>
      <c r="V13" s="22">
        <v>0</v>
      </c>
      <c r="W13" s="22">
        <v>38475630</v>
      </c>
      <c r="X13" s="22">
        <v>31179042</v>
      </c>
      <c r="Y13" s="22">
        <v>7296588</v>
      </c>
      <c r="Z13" s="23">
        <v>23.402219991236421</v>
      </c>
      <c r="AA13" s="20">
        <v>41572056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13993</v>
      </c>
      <c r="D22" s="20">
        <v>0</v>
      </c>
      <c r="E22" s="21">
        <v>18786</v>
      </c>
      <c r="F22" s="22">
        <v>18786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14094</v>
      </c>
      <c r="Y22" s="22">
        <v>-14094</v>
      </c>
      <c r="Z22" s="18">
        <v>-100</v>
      </c>
      <c r="AA22" s="20">
        <v>18786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238958428</v>
      </c>
      <c r="D35" s="29">
        <f t="shared" ref="D35:Y35" si="0">SUM(D6:D34)</f>
        <v>0</v>
      </c>
      <c r="E35" s="30">
        <f t="shared" si="0"/>
        <v>285425138</v>
      </c>
      <c r="F35" s="31">
        <f t="shared" si="0"/>
        <v>285425018</v>
      </c>
      <c r="G35" s="31">
        <f t="shared" si="0"/>
        <v>-10096984</v>
      </c>
      <c r="H35" s="31">
        <f t="shared" si="0"/>
        <v>1957159</v>
      </c>
      <c r="I35" s="31">
        <f t="shared" si="0"/>
        <v>26062293</v>
      </c>
      <c r="J35" s="31">
        <f t="shared" si="0"/>
        <v>17922468</v>
      </c>
      <c r="K35" s="31">
        <f t="shared" si="0"/>
        <v>39647015</v>
      </c>
      <c r="L35" s="31">
        <f t="shared" si="0"/>
        <v>36717704</v>
      </c>
      <c r="M35" s="31">
        <f t="shared" si="0"/>
        <v>6464523</v>
      </c>
      <c r="N35" s="31">
        <f t="shared" si="0"/>
        <v>82829242</v>
      </c>
      <c r="O35" s="31">
        <f t="shared" si="0"/>
        <v>21153246</v>
      </c>
      <c r="P35" s="31">
        <f t="shared" si="0"/>
        <v>12853245</v>
      </c>
      <c r="Q35" s="31">
        <f t="shared" si="0"/>
        <v>22912295</v>
      </c>
      <c r="R35" s="31">
        <f t="shared" si="0"/>
        <v>56918786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157670496</v>
      </c>
      <c r="X35" s="31">
        <f t="shared" si="0"/>
        <v>214068795</v>
      </c>
      <c r="Y35" s="31">
        <f t="shared" si="0"/>
        <v>-56398299</v>
      </c>
      <c r="Z35" s="32">
        <f>+IF(X35&lt;&gt;0,+(Y35/X35)*100,0)</f>
        <v>-26.345875866681084</v>
      </c>
      <c r="AA35" s="29">
        <f>SUM(AA6:AA34)</f>
        <v>285425018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46293128</v>
      </c>
      <c r="D37" s="20">
        <v>0</v>
      </c>
      <c r="E37" s="21">
        <v>53194332</v>
      </c>
      <c r="F37" s="22">
        <v>50238325</v>
      </c>
      <c r="G37" s="22">
        <v>3820298</v>
      </c>
      <c r="H37" s="22">
        <v>3750802</v>
      </c>
      <c r="I37" s="22">
        <v>3991504</v>
      </c>
      <c r="J37" s="22">
        <v>11562604</v>
      </c>
      <c r="K37" s="22">
        <v>3903281</v>
      </c>
      <c r="L37" s="22">
        <v>4447697</v>
      </c>
      <c r="M37" s="22">
        <v>4477834</v>
      </c>
      <c r="N37" s="22">
        <v>12828812</v>
      </c>
      <c r="O37" s="22">
        <v>3726984</v>
      </c>
      <c r="P37" s="22">
        <v>4815552</v>
      </c>
      <c r="Q37" s="22">
        <v>4494847</v>
      </c>
      <c r="R37" s="22">
        <v>13037383</v>
      </c>
      <c r="S37" s="22">
        <v>0</v>
      </c>
      <c r="T37" s="22">
        <v>0</v>
      </c>
      <c r="U37" s="22">
        <v>0</v>
      </c>
      <c r="V37" s="22">
        <v>0</v>
      </c>
      <c r="W37" s="22">
        <v>37428799</v>
      </c>
      <c r="X37" s="22">
        <v>38411617</v>
      </c>
      <c r="Y37" s="22">
        <v>-982818</v>
      </c>
      <c r="Z37" s="23">
        <v>-2.5586478174037817</v>
      </c>
      <c r="AA37" s="20">
        <v>50238325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43833207</v>
      </c>
      <c r="D40" s="20">
        <v>0</v>
      </c>
      <c r="E40" s="21">
        <v>69524129</v>
      </c>
      <c r="F40" s="22">
        <v>64399928</v>
      </c>
      <c r="G40" s="22">
        <v>3581350</v>
      </c>
      <c r="H40" s="22">
        <v>11987761</v>
      </c>
      <c r="I40" s="22">
        <v>3084423</v>
      </c>
      <c r="J40" s="22">
        <v>18653534</v>
      </c>
      <c r="K40" s="22">
        <v>7302325</v>
      </c>
      <c r="L40" s="22">
        <v>6273412</v>
      </c>
      <c r="M40" s="22">
        <v>1452129</v>
      </c>
      <c r="N40" s="22">
        <v>15027866</v>
      </c>
      <c r="O40" s="22">
        <v>14269842</v>
      </c>
      <c r="P40" s="22">
        <v>-33188841</v>
      </c>
      <c r="Q40" s="22">
        <v>213180</v>
      </c>
      <c r="R40" s="22">
        <v>-18705819</v>
      </c>
      <c r="S40" s="22">
        <v>0</v>
      </c>
      <c r="T40" s="22">
        <v>0</v>
      </c>
      <c r="U40" s="22">
        <v>0</v>
      </c>
      <c r="V40" s="22">
        <v>0</v>
      </c>
      <c r="W40" s="22">
        <v>14975581</v>
      </c>
      <c r="X40" s="22">
        <v>49928414</v>
      </c>
      <c r="Y40" s="22">
        <v>-34952833</v>
      </c>
      <c r="Z40" s="23">
        <v>-70.005894839759989</v>
      </c>
      <c r="AA40" s="20">
        <v>64399928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92523049</v>
      </c>
      <c r="D42" s="20">
        <v>0</v>
      </c>
      <c r="E42" s="21">
        <v>55975848</v>
      </c>
      <c r="F42" s="22">
        <v>39313620</v>
      </c>
      <c r="G42" s="22">
        <v>1132566</v>
      </c>
      <c r="H42" s="22">
        <v>1132563</v>
      </c>
      <c r="I42" s="22">
        <v>1096029</v>
      </c>
      <c r="J42" s="22">
        <v>3361158</v>
      </c>
      <c r="K42" s="22">
        <v>1132563</v>
      </c>
      <c r="L42" s="22">
        <v>1096029</v>
      </c>
      <c r="M42" s="22">
        <v>1132478</v>
      </c>
      <c r="N42" s="22">
        <v>3361070</v>
      </c>
      <c r="O42" s="22">
        <v>28983946</v>
      </c>
      <c r="P42" s="22">
        <v>0</v>
      </c>
      <c r="Q42" s="22">
        <v>10205655</v>
      </c>
      <c r="R42" s="22">
        <v>39189601</v>
      </c>
      <c r="S42" s="22">
        <v>0</v>
      </c>
      <c r="T42" s="22">
        <v>0</v>
      </c>
      <c r="U42" s="22">
        <v>0</v>
      </c>
      <c r="V42" s="22">
        <v>0</v>
      </c>
      <c r="W42" s="22">
        <v>45911829</v>
      </c>
      <c r="X42" s="22">
        <v>35316986</v>
      </c>
      <c r="Y42" s="22">
        <v>10594843</v>
      </c>
      <c r="Z42" s="23">
        <v>29.999284197128262</v>
      </c>
      <c r="AA42" s="20">
        <v>39313620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15506331</v>
      </c>
      <c r="D44" s="20">
        <v>0</v>
      </c>
      <c r="E44" s="21">
        <v>12287760</v>
      </c>
      <c r="F44" s="22">
        <v>19703760</v>
      </c>
      <c r="G44" s="22">
        <v>4312261</v>
      </c>
      <c r="H44" s="22">
        <v>6315904</v>
      </c>
      <c r="I44" s="22">
        <v>0</v>
      </c>
      <c r="J44" s="22">
        <v>10628165</v>
      </c>
      <c r="K44" s="22">
        <v>0</v>
      </c>
      <c r="L44" s="22">
        <v>0</v>
      </c>
      <c r="M44" s="22">
        <v>2594598</v>
      </c>
      <c r="N44" s="22">
        <v>2594598</v>
      </c>
      <c r="O44" s="22">
        <v>2785514</v>
      </c>
      <c r="P44" s="22">
        <v>4471580</v>
      </c>
      <c r="Q44" s="22">
        <v>694486</v>
      </c>
      <c r="R44" s="22">
        <v>7951580</v>
      </c>
      <c r="S44" s="22">
        <v>0</v>
      </c>
      <c r="T44" s="22">
        <v>0</v>
      </c>
      <c r="U44" s="22">
        <v>0</v>
      </c>
      <c r="V44" s="22">
        <v>0</v>
      </c>
      <c r="W44" s="22">
        <v>21174343</v>
      </c>
      <c r="X44" s="22">
        <v>12542220</v>
      </c>
      <c r="Y44" s="22">
        <v>8632123</v>
      </c>
      <c r="Z44" s="23">
        <v>68.824522293501474</v>
      </c>
      <c r="AA44" s="20">
        <v>19703760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50187995</v>
      </c>
      <c r="D46" s="20">
        <v>0</v>
      </c>
      <c r="E46" s="21">
        <v>16544284</v>
      </c>
      <c r="F46" s="22">
        <v>9332921</v>
      </c>
      <c r="G46" s="22">
        <v>288155</v>
      </c>
      <c r="H46" s="22">
        <v>96526</v>
      </c>
      <c r="I46" s="22">
        <v>185132</v>
      </c>
      <c r="J46" s="22">
        <v>569813</v>
      </c>
      <c r="K46" s="22">
        <v>204411</v>
      </c>
      <c r="L46" s="22">
        <v>215606</v>
      </c>
      <c r="M46" s="22">
        <v>13737</v>
      </c>
      <c r="N46" s="22">
        <v>433754</v>
      </c>
      <c r="O46" s="22">
        <v>525336</v>
      </c>
      <c r="P46" s="22">
        <v>65</v>
      </c>
      <c r="Q46" s="22">
        <v>20929</v>
      </c>
      <c r="R46" s="22">
        <v>546330</v>
      </c>
      <c r="S46" s="22">
        <v>0</v>
      </c>
      <c r="T46" s="22">
        <v>0</v>
      </c>
      <c r="U46" s="22">
        <v>0</v>
      </c>
      <c r="V46" s="22">
        <v>0</v>
      </c>
      <c r="W46" s="22">
        <v>1549897</v>
      </c>
      <c r="X46" s="22">
        <v>9523673</v>
      </c>
      <c r="Y46" s="22">
        <v>-7973776</v>
      </c>
      <c r="Z46" s="23">
        <v>-83.725848210034087</v>
      </c>
      <c r="AA46" s="20">
        <v>9332921</v>
      </c>
    </row>
    <row r="47" spans="1:27" x14ac:dyDescent="0.25">
      <c r="A47" s="19" t="s">
        <v>73</v>
      </c>
      <c r="B47" s="15" t="s">
        <v>32</v>
      </c>
      <c r="C47" s="20">
        <v>16807636</v>
      </c>
      <c r="D47" s="20">
        <v>0</v>
      </c>
      <c r="E47" s="21">
        <v>25593708</v>
      </c>
      <c r="F47" s="22">
        <v>21076395</v>
      </c>
      <c r="G47" s="22">
        <v>359812</v>
      </c>
      <c r="H47" s="22">
        <v>378594</v>
      </c>
      <c r="I47" s="22">
        <v>2417556</v>
      </c>
      <c r="J47" s="22">
        <v>3155962</v>
      </c>
      <c r="K47" s="22">
        <v>6128639</v>
      </c>
      <c r="L47" s="22">
        <v>2272410</v>
      </c>
      <c r="M47" s="22">
        <v>378665</v>
      </c>
      <c r="N47" s="22">
        <v>8779714</v>
      </c>
      <c r="O47" s="22">
        <v>1142916</v>
      </c>
      <c r="P47" s="22">
        <v>-927487</v>
      </c>
      <c r="Q47" s="22">
        <v>116546</v>
      </c>
      <c r="R47" s="22">
        <v>331975</v>
      </c>
      <c r="S47" s="22">
        <v>0</v>
      </c>
      <c r="T47" s="22">
        <v>0</v>
      </c>
      <c r="U47" s="22">
        <v>0</v>
      </c>
      <c r="V47" s="22">
        <v>0</v>
      </c>
      <c r="W47" s="22">
        <v>12267651</v>
      </c>
      <c r="X47" s="22">
        <v>17388355</v>
      </c>
      <c r="Y47" s="22">
        <v>-5120704</v>
      </c>
      <c r="Z47" s="23">
        <v>-29.449042189442302</v>
      </c>
      <c r="AA47" s="20">
        <v>21076395</v>
      </c>
    </row>
    <row r="48" spans="1:27" x14ac:dyDescent="0.25">
      <c r="A48" s="19" t="s">
        <v>74</v>
      </c>
      <c r="B48" s="15" t="s">
        <v>32</v>
      </c>
      <c r="C48" s="20">
        <v>5164163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6686079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277001588</v>
      </c>
      <c r="D50" s="29">
        <f t="shared" ref="D50:Y50" si="1">SUM(D37:D49)</f>
        <v>0</v>
      </c>
      <c r="E50" s="30">
        <f t="shared" si="1"/>
        <v>233120061</v>
      </c>
      <c r="F50" s="31">
        <f t="shared" si="1"/>
        <v>204064949</v>
      </c>
      <c r="G50" s="31">
        <f t="shared" si="1"/>
        <v>13494442</v>
      </c>
      <c r="H50" s="31">
        <f t="shared" si="1"/>
        <v>23662150</v>
      </c>
      <c r="I50" s="31">
        <f t="shared" si="1"/>
        <v>10774644</v>
      </c>
      <c r="J50" s="31">
        <f t="shared" si="1"/>
        <v>47931236</v>
      </c>
      <c r="K50" s="31">
        <f t="shared" si="1"/>
        <v>18671219</v>
      </c>
      <c r="L50" s="31">
        <f t="shared" si="1"/>
        <v>14305154</v>
      </c>
      <c r="M50" s="31">
        <f t="shared" si="1"/>
        <v>10049441</v>
      </c>
      <c r="N50" s="31">
        <f t="shared" si="1"/>
        <v>43025814</v>
      </c>
      <c r="O50" s="31">
        <f t="shared" si="1"/>
        <v>51434538</v>
      </c>
      <c r="P50" s="31">
        <f t="shared" si="1"/>
        <v>-24829131</v>
      </c>
      <c r="Q50" s="31">
        <f t="shared" si="1"/>
        <v>15745643</v>
      </c>
      <c r="R50" s="31">
        <f t="shared" si="1"/>
        <v>42351050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133308100</v>
      </c>
      <c r="X50" s="31">
        <f t="shared" si="1"/>
        <v>163111265</v>
      </c>
      <c r="Y50" s="31">
        <f t="shared" si="1"/>
        <v>-29803165</v>
      </c>
      <c r="Z50" s="32">
        <f>+IF(X50&lt;&gt;0,+(Y50/X50)*100,0)</f>
        <v>-18.271677924881523</v>
      </c>
      <c r="AA50" s="29">
        <f>SUM(AA37:AA49)</f>
        <v>204064949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-38043160</v>
      </c>
      <c r="D51" s="39">
        <f t="shared" si="2"/>
        <v>0</v>
      </c>
      <c r="E51" s="40">
        <f t="shared" si="2"/>
        <v>52305077</v>
      </c>
      <c r="F51" s="41">
        <f t="shared" si="2"/>
        <v>81360069</v>
      </c>
      <c r="G51" s="41">
        <f t="shared" si="2"/>
        <v>-23591426</v>
      </c>
      <c r="H51" s="41">
        <f t="shared" si="2"/>
        <v>-21704991</v>
      </c>
      <c r="I51" s="41">
        <f t="shared" si="2"/>
        <v>15287649</v>
      </c>
      <c r="J51" s="41">
        <f t="shared" si="2"/>
        <v>-30008768</v>
      </c>
      <c r="K51" s="41">
        <f t="shared" si="2"/>
        <v>20975796</v>
      </c>
      <c r="L51" s="41">
        <f t="shared" si="2"/>
        <v>22412550</v>
      </c>
      <c r="M51" s="41">
        <f t="shared" si="2"/>
        <v>-3584918</v>
      </c>
      <c r="N51" s="41">
        <f t="shared" si="2"/>
        <v>39803428</v>
      </c>
      <c r="O51" s="41">
        <f t="shared" si="2"/>
        <v>-30281292</v>
      </c>
      <c r="P51" s="41">
        <f t="shared" si="2"/>
        <v>37682376</v>
      </c>
      <c r="Q51" s="41">
        <f t="shared" si="2"/>
        <v>7166652</v>
      </c>
      <c r="R51" s="41">
        <f t="shared" si="2"/>
        <v>14567736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24362396</v>
      </c>
      <c r="X51" s="41">
        <f t="shared" si="2"/>
        <v>50957530</v>
      </c>
      <c r="Y51" s="41">
        <f t="shared" si="2"/>
        <v>-26595134</v>
      </c>
      <c r="Z51" s="42">
        <f>+IF(X51&lt;&gt;0,+(Y51/X51)*100,0)</f>
        <v>-52.190783187489664</v>
      </c>
      <c r="AA51" s="39">
        <f>+AA35-AA50</f>
        <v>81360069</v>
      </c>
    </row>
    <row r="52" spans="1:27" x14ac:dyDescent="0.25">
      <c r="A52" s="43" t="s">
        <v>78</v>
      </c>
      <c r="B52" s="15" t="s">
        <v>32</v>
      </c>
      <c r="C52" s="20">
        <v>262273687</v>
      </c>
      <c r="D52" s="20">
        <v>0</v>
      </c>
      <c r="E52" s="21">
        <v>201999996</v>
      </c>
      <c r="F52" s="22">
        <v>197317991</v>
      </c>
      <c r="G52" s="22">
        <v>20232931</v>
      </c>
      <c r="H52" s="22">
        <v>18646631</v>
      </c>
      <c r="I52" s="22">
        <v>4610630</v>
      </c>
      <c r="J52" s="22">
        <v>43490192</v>
      </c>
      <c r="K52" s="22">
        <v>30068854</v>
      </c>
      <c r="L52" s="22">
        <v>27610568</v>
      </c>
      <c r="M52" s="22">
        <v>27392493</v>
      </c>
      <c r="N52" s="22">
        <v>85071915</v>
      </c>
      <c r="O52" s="22">
        <v>11214058</v>
      </c>
      <c r="P52" s="22">
        <v>8488688</v>
      </c>
      <c r="Q52" s="22">
        <v>10941999</v>
      </c>
      <c r="R52" s="22">
        <v>30644745</v>
      </c>
      <c r="S52" s="22">
        <v>0</v>
      </c>
      <c r="T52" s="22">
        <v>0</v>
      </c>
      <c r="U52" s="22">
        <v>0</v>
      </c>
      <c r="V52" s="22">
        <v>0</v>
      </c>
      <c r="W52" s="22">
        <v>159206852</v>
      </c>
      <c r="X52" s="22">
        <v>149627195</v>
      </c>
      <c r="Y52" s="22">
        <v>9579657</v>
      </c>
      <c r="Z52" s="23">
        <v>6.4023501877449487</v>
      </c>
      <c r="AA52" s="20">
        <v>197317991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224230527</v>
      </c>
      <c r="D54" s="48">
        <f t="shared" si="3"/>
        <v>0</v>
      </c>
      <c r="E54" s="49">
        <f t="shared" si="3"/>
        <v>254305073</v>
      </c>
      <c r="F54" s="50">
        <f t="shared" si="3"/>
        <v>278678060</v>
      </c>
      <c r="G54" s="50">
        <f t="shared" si="3"/>
        <v>-3358495</v>
      </c>
      <c r="H54" s="50">
        <f t="shared" si="3"/>
        <v>-3058360</v>
      </c>
      <c r="I54" s="50">
        <f t="shared" si="3"/>
        <v>19898279</v>
      </c>
      <c r="J54" s="50">
        <f t="shared" si="3"/>
        <v>13481424</v>
      </c>
      <c r="K54" s="50">
        <f t="shared" si="3"/>
        <v>51044650</v>
      </c>
      <c r="L54" s="50">
        <f t="shared" si="3"/>
        <v>50023118</v>
      </c>
      <c r="M54" s="50">
        <f t="shared" si="3"/>
        <v>23807575</v>
      </c>
      <c r="N54" s="50">
        <f t="shared" si="3"/>
        <v>124875343</v>
      </c>
      <c r="O54" s="50">
        <f t="shared" si="3"/>
        <v>-19067234</v>
      </c>
      <c r="P54" s="50">
        <f t="shared" si="3"/>
        <v>46171064</v>
      </c>
      <c r="Q54" s="50">
        <f t="shared" si="3"/>
        <v>18108651</v>
      </c>
      <c r="R54" s="50">
        <f t="shared" si="3"/>
        <v>45212481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183569248</v>
      </c>
      <c r="X54" s="50">
        <f t="shared" si="3"/>
        <v>200584725</v>
      </c>
      <c r="Y54" s="50">
        <f t="shared" si="3"/>
        <v>-17015477</v>
      </c>
      <c r="Z54" s="51">
        <f>+IF(X54&lt;&gt;0,+(Y54/X54)*100,0)</f>
        <v>-8.4829375716421076</v>
      </c>
      <c r="AA54" s="48">
        <f>SUM(AA51:AA53)</f>
        <v>278678060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224230527</v>
      </c>
      <c r="D56" s="54">
        <f>+D54-D55</f>
        <v>0</v>
      </c>
      <c r="E56" s="55">
        <f t="shared" si="4"/>
        <v>254305073</v>
      </c>
      <c r="F56" s="56">
        <f t="shared" si="4"/>
        <v>278678060</v>
      </c>
      <c r="G56" s="56">
        <f t="shared" si="4"/>
        <v>-3358495</v>
      </c>
      <c r="H56" s="56">
        <f t="shared" si="4"/>
        <v>-3058360</v>
      </c>
      <c r="I56" s="56">
        <f t="shared" si="4"/>
        <v>19898279</v>
      </c>
      <c r="J56" s="56">
        <f t="shared" si="4"/>
        <v>13481424</v>
      </c>
      <c r="K56" s="56">
        <f t="shared" si="4"/>
        <v>51044650</v>
      </c>
      <c r="L56" s="56">
        <f t="shared" si="4"/>
        <v>50023118</v>
      </c>
      <c r="M56" s="56">
        <f t="shared" si="4"/>
        <v>23807575</v>
      </c>
      <c r="N56" s="56">
        <f t="shared" si="4"/>
        <v>124875343</v>
      </c>
      <c r="O56" s="56">
        <f t="shared" si="4"/>
        <v>-19067234</v>
      </c>
      <c r="P56" s="56">
        <f t="shared" si="4"/>
        <v>46171064</v>
      </c>
      <c r="Q56" s="56">
        <f t="shared" si="4"/>
        <v>18108651</v>
      </c>
      <c r="R56" s="56">
        <f t="shared" si="4"/>
        <v>45212481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183569248</v>
      </c>
      <c r="X56" s="56">
        <f t="shared" si="4"/>
        <v>200584725</v>
      </c>
      <c r="Y56" s="56">
        <f t="shared" si="4"/>
        <v>-17015477</v>
      </c>
      <c r="Z56" s="57">
        <f>+IF(X56&lt;&gt;0,+(Y56/X56)*100,0)</f>
        <v>-8.4829375716421076</v>
      </c>
      <c r="AA56" s="54">
        <f>+AA54-AA55</f>
        <v>278678060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224230527</v>
      </c>
      <c r="D59" s="48">
        <f>SUM(D56:D58)</f>
        <v>0</v>
      </c>
      <c r="E59" s="49">
        <f t="shared" si="5"/>
        <v>254305073</v>
      </c>
      <c r="F59" s="50">
        <f t="shared" si="5"/>
        <v>278678060</v>
      </c>
      <c r="G59" s="50">
        <f t="shared" si="5"/>
        <v>-3358495</v>
      </c>
      <c r="H59" s="50">
        <f t="shared" si="5"/>
        <v>-3058360</v>
      </c>
      <c r="I59" s="50">
        <f t="shared" si="5"/>
        <v>19898279</v>
      </c>
      <c r="J59" s="50">
        <f t="shared" si="5"/>
        <v>13481424</v>
      </c>
      <c r="K59" s="50">
        <f t="shared" si="5"/>
        <v>51044650</v>
      </c>
      <c r="L59" s="50">
        <f t="shared" si="5"/>
        <v>50023118</v>
      </c>
      <c r="M59" s="50">
        <f t="shared" si="5"/>
        <v>23807575</v>
      </c>
      <c r="N59" s="50">
        <f t="shared" si="5"/>
        <v>124875343</v>
      </c>
      <c r="O59" s="50">
        <f t="shared" si="5"/>
        <v>-19067234</v>
      </c>
      <c r="P59" s="50">
        <f t="shared" si="5"/>
        <v>46171064</v>
      </c>
      <c r="Q59" s="50">
        <f t="shared" si="5"/>
        <v>18108651</v>
      </c>
      <c r="R59" s="50">
        <f t="shared" si="5"/>
        <v>45212481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183569248</v>
      </c>
      <c r="X59" s="50">
        <f t="shared" si="5"/>
        <v>200584725</v>
      </c>
      <c r="Y59" s="50">
        <f t="shared" si="5"/>
        <v>-17015477</v>
      </c>
      <c r="Z59" s="51">
        <f>+IF(X59&lt;&gt;0,+(Y59/X59)*100,0)</f>
        <v>-8.4829375716421076</v>
      </c>
      <c r="AA59" s="48">
        <f>SUM(AA56:AA58)</f>
        <v>278678060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224230527</v>
      </c>
      <c r="D62" s="65">
        <f>SUM(D59:D61)</f>
        <v>0</v>
      </c>
      <c r="E62" s="66">
        <f t="shared" si="6"/>
        <v>254305073</v>
      </c>
      <c r="F62" s="67">
        <f t="shared" si="6"/>
        <v>278678060</v>
      </c>
      <c r="G62" s="67">
        <f t="shared" si="6"/>
        <v>-3358495</v>
      </c>
      <c r="H62" s="67">
        <f t="shared" si="6"/>
        <v>-3058360</v>
      </c>
      <c r="I62" s="67">
        <f t="shared" si="6"/>
        <v>19898279</v>
      </c>
      <c r="J62" s="67">
        <f t="shared" si="6"/>
        <v>13481424</v>
      </c>
      <c r="K62" s="67">
        <f t="shared" si="6"/>
        <v>51044650</v>
      </c>
      <c r="L62" s="67">
        <f t="shared" si="6"/>
        <v>50023118</v>
      </c>
      <c r="M62" s="67">
        <f t="shared" si="6"/>
        <v>23807575</v>
      </c>
      <c r="N62" s="67">
        <f t="shared" si="6"/>
        <v>124875343</v>
      </c>
      <c r="O62" s="67">
        <f t="shared" si="6"/>
        <v>-19067234</v>
      </c>
      <c r="P62" s="67">
        <f t="shared" si="6"/>
        <v>46171064</v>
      </c>
      <c r="Q62" s="67">
        <f t="shared" si="6"/>
        <v>18108651</v>
      </c>
      <c r="R62" s="67">
        <f t="shared" si="6"/>
        <v>45212481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183569248</v>
      </c>
      <c r="X62" s="67">
        <f t="shared" si="6"/>
        <v>200584725</v>
      </c>
      <c r="Y62" s="67">
        <f t="shared" si="6"/>
        <v>-17015477</v>
      </c>
      <c r="Z62" s="68">
        <f>+IF(X62&lt;&gt;0,+(Y62/X62)*100,0)</f>
        <v>-8.4829375716421076</v>
      </c>
      <c r="AA62" s="65">
        <f>SUM(AA59:AA61)</f>
        <v>278678060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96966208</v>
      </c>
      <c r="D7" s="20">
        <v>0</v>
      </c>
      <c r="E7" s="21">
        <v>131309652</v>
      </c>
      <c r="F7" s="22">
        <v>111309652</v>
      </c>
      <c r="G7" s="22">
        <v>6256382</v>
      </c>
      <c r="H7" s="22">
        <v>7034706</v>
      </c>
      <c r="I7" s="22">
        <v>5569774</v>
      </c>
      <c r="J7" s="22">
        <v>18860862</v>
      </c>
      <c r="K7" s="22">
        <v>7091798</v>
      </c>
      <c r="L7" s="22">
        <v>6114219</v>
      </c>
      <c r="M7" s="22">
        <v>7975120</v>
      </c>
      <c r="N7" s="22">
        <v>21181137</v>
      </c>
      <c r="O7" s="22">
        <v>7209420</v>
      </c>
      <c r="P7" s="22">
        <v>7686562</v>
      </c>
      <c r="Q7" s="22">
        <v>7755036</v>
      </c>
      <c r="R7" s="22">
        <v>22651018</v>
      </c>
      <c r="S7" s="22">
        <v>0</v>
      </c>
      <c r="T7" s="22">
        <v>0</v>
      </c>
      <c r="U7" s="22">
        <v>0</v>
      </c>
      <c r="V7" s="22">
        <v>0</v>
      </c>
      <c r="W7" s="22">
        <v>62693017</v>
      </c>
      <c r="X7" s="22">
        <v>90482239</v>
      </c>
      <c r="Y7" s="22">
        <v>-27789222</v>
      </c>
      <c r="Z7" s="23">
        <v>-30.712350077897611</v>
      </c>
      <c r="AA7" s="20">
        <v>111309652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22722</v>
      </c>
      <c r="D22" s="20">
        <v>0</v>
      </c>
      <c r="E22" s="21">
        <v>126732</v>
      </c>
      <c r="F22" s="22">
        <v>76732</v>
      </c>
      <c r="G22" s="22">
        <v>7015</v>
      </c>
      <c r="H22" s="22">
        <v>0</v>
      </c>
      <c r="I22" s="22">
        <v>-6911</v>
      </c>
      <c r="J22" s="22">
        <v>104</v>
      </c>
      <c r="K22" s="22">
        <v>3173</v>
      </c>
      <c r="L22" s="22">
        <v>0</v>
      </c>
      <c r="M22" s="22">
        <v>28146</v>
      </c>
      <c r="N22" s="22">
        <v>31319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31423</v>
      </c>
      <c r="X22" s="22">
        <v>75049</v>
      </c>
      <c r="Y22" s="22">
        <v>-43626</v>
      </c>
      <c r="Z22" s="18">
        <v>-58.130021719143485</v>
      </c>
      <c r="AA22" s="20">
        <v>76732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96988930</v>
      </c>
      <c r="D35" s="29">
        <f t="shared" ref="D35:Y35" si="0">SUM(D6:D34)</f>
        <v>0</v>
      </c>
      <c r="E35" s="30">
        <f t="shared" si="0"/>
        <v>131436384</v>
      </c>
      <c r="F35" s="31">
        <f t="shared" si="0"/>
        <v>111386384</v>
      </c>
      <c r="G35" s="31">
        <f t="shared" si="0"/>
        <v>6263397</v>
      </c>
      <c r="H35" s="31">
        <f t="shared" si="0"/>
        <v>7034706</v>
      </c>
      <c r="I35" s="31">
        <f t="shared" si="0"/>
        <v>5562863</v>
      </c>
      <c r="J35" s="31">
        <f t="shared" si="0"/>
        <v>18860966</v>
      </c>
      <c r="K35" s="31">
        <f t="shared" si="0"/>
        <v>7094971</v>
      </c>
      <c r="L35" s="31">
        <f t="shared" si="0"/>
        <v>6114219</v>
      </c>
      <c r="M35" s="31">
        <f t="shared" si="0"/>
        <v>8003266</v>
      </c>
      <c r="N35" s="31">
        <f t="shared" si="0"/>
        <v>21212456</v>
      </c>
      <c r="O35" s="31">
        <f t="shared" si="0"/>
        <v>7209420</v>
      </c>
      <c r="P35" s="31">
        <f t="shared" si="0"/>
        <v>7686562</v>
      </c>
      <c r="Q35" s="31">
        <f t="shared" si="0"/>
        <v>7755036</v>
      </c>
      <c r="R35" s="31">
        <f t="shared" si="0"/>
        <v>22651018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62724440</v>
      </c>
      <c r="X35" s="31">
        <f t="shared" si="0"/>
        <v>90557288</v>
      </c>
      <c r="Y35" s="31">
        <f t="shared" si="0"/>
        <v>-27832848</v>
      </c>
      <c r="Z35" s="32">
        <f>+IF(X35&lt;&gt;0,+(Y35/X35)*100,0)</f>
        <v>-30.735072366566456</v>
      </c>
      <c r="AA35" s="29">
        <f>SUM(AA6:AA34)</f>
        <v>111386384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18807663</v>
      </c>
      <c r="D37" s="20">
        <v>0</v>
      </c>
      <c r="E37" s="21">
        <v>29983176</v>
      </c>
      <c r="F37" s="22">
        <v>23284671</v>
      </c>
      <c r="G37" s="22">
        <v>0</v>
      </c>
      <c r="H37" s="22">
        <v>4897235</v>
      </c>
      <c r="I37" s="22">
        <v>2512409</v>
      </c>
      <c r="J37" s="22">
        <v>7409644</v>
      </c>
      <c r="K37" s="22">
        <v>2456617</v>
      </c>
      <c r="L37" s="22">
        <v>2457682</v>
      </c>
      <c r="M37" s="22">
        <v>2583954</v>
      </c>
      <c r="N37" s="22">
        <v>7498253</v>
      </c>
      <c r="O37" s="22">
        <v>2841924</v>
      </c>
      <c r="P37" s="22">
        <v>-753589</v>
      </c>
      <c r="Q37" s="22">
        <v>6004446</v>
      </c>
      <c r="R37" s="22">
        <v>8092781</v>
      </c>
      <c r="S37" s="22">
        <v>0</v>
      </c>
      <c r="T37" s="22">
        <v>0</v>
      </c>
      <c r="U37" s="22">
        <v>0</v>
      </c>
      <c r="V37" s="22">
        <v>0</v>
      </c>
      <c r="W37" s="22">
        <v>23000678</v>
      </c>
      <c r="X37" s="22">
        <v>19807980</v>
      </c>
      <c r="Y37" s="22">
        <v>3192698</v>
      </c>
      <c r="Z37" s="23">
        <v>16.118241234088483</v>
      </c>
      <c r="AA37" s="20">
        <v>23284671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25475863</v>
      </c>
      <c r="D40" s="20">
        <v>0</v>
      </c>
      <c r="E40" s="21">
        <v>30380376</v>
      </c>
      <c r="F40" s="22">
        <v>30732476</v>
      </c>
      <c r="G40" s="22">
        <v>1062065</v>
      </c>
      <c r="H40" s="22">
        <v>2521832</v>
      </c>
      <c r="I40" s="22">
        <v>2520713</v>
      </c>
      <c r="J40" s="22">
        <v>6104610</v>
      </c>
      <c r="K40" s="22">
        <v>2903819</v>
      </c>
      <c r="L40" s="22">
        <v>2266733</v>
      </c>
      <c r="M40" s="22">
        <v>2826572</v>
      </c>
      <c r="N40" s="22">
        <v>7997124</v>
      </c>
      <c r="O40" s="22">
        <v>2010989</v>
      </c>
      <c r="P40" s="22">
        <v>1854243</v>
      </c>
      <c r="Q40" s="22">
        <v>1960970</v>
      </c>
      <c r="R40" s="22">
        <v>5826202</v>
      </c>
      <c r="S40" s="22">
        <v>0</v>
      </c>
      <c r="T40" s="22">
        <v>0</v>
      </c>
      <c r="U40" s="22">
        <v>0</v>
      </c>
      <c r="V40" s="22">
        <v>0</v>
      </c>
      <c r="W40" s="22">
        <v>19927936</v>
      </c>
      <c r="X40" s="22">
        <v>22926122</v>
      </c>
      <c r="Y40" s="22">
        <v>-2998186</v>
      </c>
      <c r="Z40" s="23">
        <v>-13.077597685295403</v>
      </c>
      <c r="AA40" s="20">
        <v>30732476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6810217</v>
      </c>
      <c r="D42" s="20">
        <v>0</v>
      </c>
      <c r="E42" s="21">
        <v>8675268</v>
      </c>
      <c r="F42" s="22">
        <v>6765628</v>
      </c>
      <c r="G42" s="22">
        <v>0</v>
      </c>
      <c r="H42" s="22">
        <v>0</v>
      </c>
      <c r="I42" s="22">
        <v>1115441</v>
      </c>
      <c r="J42" s="22">
        <v>1115441</v>
      </c>
      <c r="K42" s="22">
        <v>557721</v>
      </c>
      <c r="L42" s="22">
        <v>557721</v>
      </c>
      <c r="M42" s="22">
        <v>557721</v>
      </c>
      <c r="N42" s="22">
        <v>1673163</v>
      </c>
      <c r="O42" s="22">
        <v>1158015</v>
      </c>
      <c r="P42" s="22">
        <v>513979</v>
      </c>
      <c r="Q42" s="22">
        <v>0</v>
      </c>
      <c r="R42" s="22">
        <v>1671994</v>
      </c>
      <c r="S42" s="22">
        <v>0</v>
      </c>
      <c r="T42" s="22">
        <v>0</v>
      </c>
      <c r="U42" s="22">
        <v>0</v>
      </c>
      <c r="V42" s="22">
        <v>0</v>
      </c>
      <c r="W42" s="22">
        <v>4460598</v>
      </c>
      <c r="X42" s="22">
        <v>5742595</v>
      </c>
      <c r="Y42" s="22">
        <v>-1281997</v>
      </c>
      <c r="Z42" s="23">
        <v>-22.324349880150002</v>
      </c>
      <c r="AA42" s="20">
        <v>6765628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32325470</v>
      </c>
      <c r="D44" s="20">
        <v>0</v>
      </c>
      <c r="E44" s="21">
        <v>14438436</v>
      </c>
      <c r="F44" s="22">
        <v>14666881</v>
      </c>
      <c r="G44" s="22">
        <v>0</v>
      </c>
      <c r="H44" s="22">
        <v>911541</v>
      </c>
      <c r="I44" s="22">
        <v>982628</v>
      </c>
      <c r="J44" s="22">
        <v>1894169</v>
      </c>
      <c r="K44" s="22">
        <v>1280039</v>
      </c>
      <c r="L44" s="22">
        <v>682620</v>
      </c>
      <c r="M44" s="22">
        <v>0</v>
      </c>
      <c r="N44" s="22">
        <v>1962659</v>
      </c>
      <c r="O44" s="22">
        <v>688111</v>
      </c>
      <c r="P44" s="22">
        <v>1089418</v>
      </c>
      <c r="Q44" s="22">
        <v>1429899</v>
      </c>
      <c r="R44" s="22">
        <v>3207428</v>
      </c>
      <c r="S44" s="22">
        <v>0</v>
      </c>
      <c r="T44" s="22">
        <v>0</v>
      </c>
      <c r="U44" s="22">
        <v>0</v>
      </c>
      <c r="V44" s="22">
        <v>0</v>
      </c>
      <c r="W44" s="22">
        <v>7064256</v>
      </c>
      <c r="X44" s="22">
        <v>10920205</v>
      </c>
      <c r="Y44" s="22">
        <v>-3855949</v>
      </c>
      <c r="Z44" s="23">
        <v>-35.310225403277684</v>
      </c>
      <c r="AA44" s="20">
        <v>14666881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275842</v>
      </c>
      <c r="D47" s="20">
        <v>0</v>
      </c>
      <c r="E47" s="21">
        <v>301752</v>
      </c>
      <c r="F47" s="22">
        <v>380832</v>
      </c>
      <c r="G47" s="22">
        <v>0</v>
      </c>
      <c r="H47" s="22">
        <v>76473</v>
      </c>
      <c r="I47" s="22">
        <v>28125</v>
      </c>
      <c r="J47" s="22">
        <v>104598</v>
      </c>
      <c r="K47" s="22">
        <v>29209</v>
      </c>
      <c r="L47" s="22">
        <v>32505</v>
      </c>
      <c r="M47" s="22">
        <v>24530</v>
      </c>
      <c r="N47" s="22">
        <v>86244</v>
      </c>
      <c r="O47" s="22">
        <v>31315</v>
      </c>
      <c r="P47" s="22">
        <v>29402</v>
      </c>
      <c r="Q47" s="22">
        <v>35644</v>
      </c>
      <c r="R47" s="22">
        <v>96361</v>
      </c>
      <c r="S47" s="22">
        <v>0</v>
      </c>
      <c r="T47" s="22">
        <v>0</v>
      </c>
      <c r="U47" s="22">
        <v>0</v>
      </c>
      <c r="V47" s="22">
        <v>0</v>
      </c>
      <c r="W47" s="22">
        <v>287203</v>
      </c>
      <c r="X47" s="22">
        <v>257946</v>
      </c>
      <c r="Y47" s="22">
        <v>29257</v>
      </c>
      <c r="Z47" s="23">
        <v>11.3422964496445</v>
      </c>
      <c r="AA47" s="20">
        <v>380832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83695055</v>
      </c>
      <c r="D50" s="29">
        <f t="shared" ref="D50:Y50" si="1">SUM(D37:D49)</f>
        <v>0</v>
      </c>
      <c r="E50" s="30">
        <f t="shared" si="1"/>
        <v>83779008</v>
      </c>
      <c r="F50" s="31">
        <f t="shared" si="1"/>
        <v>75830488</v>
      </c>
      <c r="G50" s="31">
        <f t="shared" si="1"/>
        <v>1062065</v>
      </c>
      <c r="H50" s="31">
        <f t="shared" si="1"/>
        <v>8407081</v>
      </c>
      <c r="I50" s="31">
        <f t="shared" si="1"/>
        <v>7159316</v>
      </c>
      <c r="J50" s="31">
        <f t="shared" si="1"/>
        <v>16628462</v>
      </c>
      <c r="K50" s="31">
        <f t="shared" si="1"/>
        <v>7227405</v>
      </c>
      <c r="L50" s="31">
        <f t="shared" si="1"/>
        <v>5997261</v>
      </c>
      <c r="M50" s="31">
        <f t="shared" si="1"/>
        <v>5992777</v>
      </c>
      <c r="N50" s="31">
        <f t="shared" si="1"/>
        <v>19217443</v>
      </c>
      <c r="O50" s="31">
        <f t="shared" si="1"/>
        <v>6730354</v>
      </c>
      <c r="P50" s="31">
        <f t="shared" si="1"/>
        <v>2733453</v>
      </c>
      <c r="Q50" s="31">
        <f t="shared" si="1"/>
        <v>9430959</v>
      </c>
      <c r="R50" s="31">
        <f t="shared" si="1"/>
        <v>18894766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54740671</v>
      </c>
      <c r="X50" s="31">
        <f t="shared" si="1"/>
        <v>59654848</v>
      </c>
      <c r="Y50" s="31">
        <f t="shared" si="1"/>
        <v>-4914177</v>
      </c>
      <c r="Z50" s="32">
        <f>+IF(X50&lt;&gt;0,+(Y50/X50)*100,0)</f>
        <v>-8.2376825434204441</v>
      </c>
      <c r="AA50" s="29">
        <f>SUM(AA37:AA49)</f>
        <v>75830488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13293875</v>
      </c>
      <c r="D51" s="39">
        <f t="shared" si="2"/>
        <v>0</v>
      </c>
      <c r="E51" s="40">
        <f t="shared" si="2"/>
        <v>47657376</v>
      </c>
      <c r="F51" s="41">
        <f t="shared" si="2"/>
        <v>35555896</v>
      </c>
      <c r="G51" s="41">
        <f t="shared" si="2"/>
        <v>5201332</v>
      </c>
      <c r="H51" s="41">
        <f t="shared" si="2"/>
        <v>-1372375</v>
      </c>
      <c r="I51" s="41">
        <f t="shared" si="2"/>
        <v>-1596453</v>
      </c>
      <c r="J51" s="41">
        <f t="shared" si="2"/>
        <v>2232504</v>
      </c>
      <c r="K51" s="41">
        <f t="shared" si="2"/>
        <v>-132434</v>
      </c>
      <c r="L51" s="41">
        <f t="shared" si="2"/>
        <v>116958</v>
      </c>
      <c r="M51" s="41">
        <f t="shared" si="2"/>
        <v>2010489</v>
      </c>
      <c r="N51" s="41">
        <f t="shared" si="2"/>
        <v>1995013</v>
      </c>
      <c r="O51" s="41">
        <f t="shared" si="2"/>
        <v>479066</v>
      </c>
      <c r="P51" s="41">
        <f t="shared" si="2"/>
        <v>4953109</v>
      </c>
      <c r="Q51" s="41">
        <f t="shared" si="2"/>
        <v>-1675923</v>
      </c>
      <c r="R51" s="41">
        <f t="shared" si="2"/>
        <v>3756252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7983769</v>
      </c>
      <c r="X51" s="41">
        <f t="shared" si="2"/>
        <v>30902440</v>
      </c>
      <c r="Y51" s="41">
        <f t="shared" si="2"/>
        <v>-22918671</v>
      </c>
      <c r="Z51" s="42">
        <f>+IF(X51&lt;&gt;0,+(Y51/X51)*100,0)</f>
        <v>-74.164599947447513</v>
      </c>
      <c r="AA51" s="39">
        <f>+AA35-AA50</f>
        <v>35555896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13293875</v>
      </c>
      <c r="D54" s="48">
        <f t="shared" si="3"/>
        <v>0</v>
      </c>
      <c r="E54" s="49">
        <f t="shared" si="3"/>
        <v>47657376</v>
      </c>
      <c r="F54" s="50">
        <f t="shared" si="3"/>
        <v>35555896</v>
      </c>
      <c r="G54" s="50">
        <f t="shared" si="3"/>
        <v>5201332</v>
      </c>
      <c r="H54" s="50">
        <f t="shared" si="3"/>
        <v>-1372375</v>
      </c>
      <c r="I54" s="50">
        <f t="shared" si="3"/>
        <v>-1596453</v>
      </c>
      <c r="J54" s="50">
        <f t="shared" si="3"/>
        <v>2232504</v>
      </c>
      <c r="K54" s="50">
        <f t="shared" si="3"/>
        <v>-132434</v>
      </c>
      <c r="L54" s="50">
        <f t="shared" si="3"/>
        <v>116958</v>
      </c>
      <c r="M54" s="50">
        <f t="shared" si="3"/>
        <v>2010489</v>
      </c>
      <c r="N54" s="50">
        <f t="shared" si="3"/>
        <v>1995013</v>
      </c>
      <c r="O54" s="50">
        <f t="shared" si="3"/>
        <v>479066</v>
      </c>
      <c r="P54" s="50">
        <f t="shared" si="3"/>
        <v>4953109</v>
      </c>
      <c r="Q54" s="50">
        <f t="shared" si="3"/>
        <v>-1675923</v>
      </c>
      <c r="R54" s="50">
        <f t="shared" si="3"/>
        <v>3756252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7983769</v>
      </c>
      <c r="X54" s="50">
        <f t="shared" si="3"/>
        <v>30902440</v>
      </c>
      <c r="Y54" s="50">
        <f t="shared" si="3"/>
        <v>-22918671</v>
      </c>
      <c r="Z54" s="51">
        <f>+IF(X54&lt;&gt;0,+(Y54/X54)*100,0)</f>
        <v>-74.164599947447513</v>
      </c>
      <c r="AA54" s="48">
        <f>SUM(AA51:AA53)</f>
        <v>35555896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13293875</v>
      </c>
      <c r="D56" s="54">
        <f>+D54-D55</f>
        <v>0</v>
      </c>
      <c r="E56" s="55">
        <f t="shared" si="4"/>
        <v>47657376</v>
      </c>
      <c r="F56" s="56">
        <f t="shared" si="4"/>
        <v>35555896</v>
      </c>
      <c r="G56" s="56">
        <f t="shared" si="4"/>
        <v>5201332</v>
      </c>
      <c r="H56" s="56">
        <f t="shared" si="4"/>
        <v>-1372375</v>
      </c>
      <c r="I56" s="56">
        <f t="shared" si="4"/>
        <v>-1596453</v>
      </c>
      <c r="J56" s="56">
        <f t="shared" si="4"/>
        <v>2232504</v>
      </c>
      <c r="K56" s="56">
        <f t="shared" si="4"/>
        <v>-132434</v>
      </c>
      <c r="L56" s="56">
        <f t="shared" si="4"/>
        <v>116958</v>
      </c>
      <c r="M56" s="56">
        <f t="shared" si="4"/>
        <v>2010489</v>
      </c>
      <c r="N56" s="56">
        <f t="shared" si="4"/>
        <v>1995013</v>
      </c>
      <c r="O56" s="56">
        <f t="shared" si="4"/>
        <v>479066</v>
      </c>
      <c r="P56" s="56">
        <f t="shared" si="4"/>
        <v>4953109</v>
      </c>
      <c r="Q56" s="56">
        <f t="shared" si="4"/>
        <v>-1675923</v>
      </c>
      <c r="R56" s="56">
        <f t="shared" si="4"/>
        <v>3756252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7983769</v>
      </c>
      <c r="X56" s="56">
        <f t="shared" si="4"/>
        <v>30902440</v>
      </c>
      <c r="Y56" s="56">
        <f t="shared" si="4"/>
        <v>-22918671</v>
      </c>
      <c r="Z56" s="57">
        <f>+IF(X56&lt;&gt;0,+(Y56/X56)*100,0)</f>
        <v>-74.164599947447513</v>
      </c>
      <c r="AA56" s="54">
        <f>+AA54-AA55</f>
        <v>35555896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13293875</v>
      </c>
      <c r="D59" s="48">
        <f>SUM(D56:D58)</f>
        <v>0</v>
      </c>
      <c r="E59" s="49">
        <f t="shared" si="5"/>
        <v>47657376</v>
      </c>
      <c r="F59" s="50">
        <f t="shared" si="5"/>
        <v>35555896</v>
      </c>
      <c r="G59" s="50">
        <f t="shared" si="5"/>
        <v>5201332</v>
      </c>
      <c r="H59" s="50">
        <f t="shared" si="5"/>
        <v>-1372375</v>
      </c>
      <c r="I59" s="50">
        <f t="shared" si="5"/>
        <v>-1596453</v>
      </c>
      <c r="J59" s="50">
        <f t="shared" si="5"/>
        <v>2232504</v>
      </c>
      <c r="K59" s="50">
        <f t="shared" si="5"/>
        <v>-132434</v>
      </c>
      <c r="L59" s="50">
        <f t="shared" si="5"/>
        <v>116958</v>
      </c>
      <c r="M59" s="50">
        <f t="shared" si="5"/>
        <v>2010489</v>
      </c>
      <c r="N59" s="50">
        <f t="shared" si="5"/>
        <v>1995013</v>
      </c>
      <c r="O59" s="50">
        <f t="shared" si="5"/>
        <v>479066</v>
      </c>
      <c r="P59" s="50">
        <f t="shared" si="5"/>
        <v>4953109</v>
      </c>
      <c r="Q59" s="50">
        <f t="shared" si="5"/>
        <v>-1675923</v>
      </c>
      <c r="R59" s="50">
        <f t="shared" si="5"/>
        <v>3756252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7983769</v>
      </c>
      <c r="X59" s="50">
        <f t="shared" si="5"/>
        <v>30902440</v>
      </c>
      <c r="Y59" s="50">
        <f t="shared" si="5"/>
        <v>-22918671</v>
      </c>
      <c r="Z59" s="51">
        <f>+IF(X59&lt;&gt;0,+(Y59/X59)*100,0)</f>
        <v>-74.164599947447513</v>
      </c>
      <c r="AA59" s="48">
        <f>SUM(AA56:AA58)</f>
        <v>35555896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13293875</v>
      </c>
      <c r="D62" s="65">
        <f>SUM(D59:D61)</f>
        <v>0</v>
      </c>
      <c r="E62" s="66">
        <f t="shared" si="6"/>
        <v>47657376</v>
      </c>
      <c r="F62" s="67">
        <f t="shared" si="6"/>
        <v>35555896</v>
      </c>
      <c r="G62" s="67">
        <f t="shared" si="6"/>
        <v>5201332</v>
      </c>
      <c r="H62" s="67">
        <f t="shared" si="6"/>
        <v>-1372375</v>
      </c>
      <c r="I62" s="67">
        <f t="shared" si="6"/>
        <v>-1596453</v>
      </c>
      <c r="J62" s="67">
        <f t="shared" si="6"/>
        <v>2232504</v>
      </c>
      <c r="K62" s="67">
        <f t="shared" si="6"/>
        <v>-132434</v>
      </c>
      <c r="L62" s="67">
        <f t="shared" si="6"/>
        <v>116958</v>
      </c>
      <c r="M62" s="67">
        <f t="shared" si="6"/>
        <v>2010489</v>
      </c>
      <c r="N62" s="67">
        <f t="shared" si="6"/>
        <v>1995013</v>
      </c>
      <c r="O62" s="67">
        <f t="shared" si="6"/>
        <v>479066</v>
      </c>
      <c r="P62" s="67">
        <f t="shared" si="6"/>
        <v>4953109</v>
      </c>
      <c r="Q62" s="67">
        <f t="shared" si="6"/>
        <v>-1675923</v>
      </c>
      <c r="R62" s="67">
        <f t="shared" si="6"/>
        <v>3756252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7983769</v>
      </c>
      <c r="X62" s="67">
        <f t="shared" si="6"/>
        <v>30902440</v>
      </c>
      <c r="Y62" s="67">
        <f t="shared" si="6"/>
        <v>-22918671</v>
      </c>
      <c r="Z62" s="68">
        <f>+IF(X62&lt;&gt;0,+(Y62/X62)*100,0)</f>
        <v>-74.164599947447513</v>
      </c>
      <c r="AA62" s="65">
        <f>SUM(AA59:AA61)</f>
        <v>35555896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40000000</v>
      </c>
      <c r="F28" s="22">
        <v>40000000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29999997</v>
      </c>
      <c r="Y28" s="22">
        <v>-29999997</v>
      </c>
      <c r="Z28" s="23">
        <v>-100</v>
      </c>
      <c r="AA28" s="20">
        <v>40000000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40000000</v>
      </c>
      <c r="F35" s="31">
        <f t="shared" si="0"/>
        <v>40000000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29999997</v>
      </c>
      <c r="Y35" s="31">
        <f t="shared" si="0"/>
        <v>-29999997</v>
      </c>
      <c r="Z35" s="32">
        <f>+IF(X35&lt;&gt;0,+(Y35/X35)*100,0)</f>
        <v>-100</v>
      </c>
      <c r="AA35" s="29">
        <f>SUM(AA6:AA34)</f>
        <v>40000000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40000000</v>
      </c>
      <c r="F44" s="22">
        <v>40000000</v>
      </c>
      <c r="G44" s="22">
        <v>0</v>
      </c>
      <c r="H44" s="22">
        <v>2649333</v>
      </c>
      <c r="I44" s="22">
        <v>0</v>
      </c>
      <c r="J44" s="22">
        <v>2649333</v>
      </c>
      <c r="K44" s="22">
        <v>0</v>
      </c>
      <c r="L44" s="22">
        <v>13298203</v>
      </c>
      <c r="M44" s="22">
        <v>4201914</v>
      </c>
      <c r="N44" s="22">
        <v>17500117</v>
      </c>
      <c r="O44" s="22">
        <v>0</v>
      </c>
      <c r="P44" s="22">
        <v>558891</v>
      </c>
      <c r="Q44" s="22">
        <v>1933136</v>
      </c>
      <c r="R44" s="22">
        <v>2492027</v>
      </c>
      <c r="S44" s="22">
        <v>0</v>
      </c>
      <c r="T44" s="22">
        <v>0</v>
      </c>
      <c r="U44" s="22">
        <v>0</v>
      </c>
      <c r="V44" s="22">
        <v>0</v>
      </c>
      <c r="W44" s="22">
        <v>22641477</v>
      </c>
      <c r="X44" s="22">
        <v>29999997</v>
      </c>
      <c r="Y44" s="22">
        <v>-7358520</v>
      </c>
      <c r="Z44" s="23">
        <v>-24.528402452840243</v>
      </c>
      <c r="AA44" s="20">
        <v>40000000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40000000</v>
      </c>
      <c r="F50" s="31">
        <f t="shared" si="1"/>
        <v>40000000</v>
      </c>
      <c r="G50" s="31">
        <f t="shared" si="1"/>
        <v>0</v>
      </c>
      <c r="H50" s="31">
        <f t="shared" si="1"/>
        <v>2649333</v>
      </c>
      <c r="I50" s="31">
        <f t="shared" si="1"/>
        <v>0</v>
      </c>
      <c r="J50" s="31">
        <f t="shared" si="1"/>
        <v>2649333</v>
      </c>
      <c r="K50" s="31">
        <f t="shared" si="1"/>
        <v>0</v>
      </c>
      <c r="L50" s="31">
        <f t="shared" si="1"/>
        <v>13298203</v>
      </c>
      <c r="M50" s="31">
        <f t="shared" si="1"/>
        <v>4201914</v>
      </c>
      <c r="N50" s="31">
        <f t="shared" si="1"/>
        <v>17500117</v>
      </c>
      <c r="O50" s="31">
        <f t="shared" si="1"/>
        <v>0</v>
      </c>
      <c r="P50" s="31">
        <f t="shared" si="1"/>
        <v>558891</v>
      </c>
      <c r="Q50" s="31">
        <f t="shared" si="1"/>
        <v>1933136</v>
      </c>
      <c r="R50" s="31">
        <f t="shared" si="1"/>
        <v>2492027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22641477</v>
      </c>
      <c r="X50" s="31">
        <f t="shared" si="1"/>
        <v>29999997</v>
      </c>
      <c r="Y50" s="31">
        <f t="shared" si="1"/>
        <v>-7358520</v>
      </c>
      <c r="Z50" s="32">
        <f>+IF(X50&lt;&gt;0,+(Y50/X50)*100,0)</f>
        <v>-24.528402452840243</v>
      </c>
      <c r="AA50" s="29">
        <f>SUM(AA37:AA49)</f>
        <v>40000000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-2649333</v>
      </c>
      <c r="I51" s="41">
        <f t="shared" si="2"/>
        <v>0</v>
      </c>
      <c r="J51" s="41">
        <f t="shared" si="2"/>
        <v>-2649333</v>
      </c>
      <c r="K51" s="41">
        <f t="shared" si="2"/>
        <v>0</v>
      </c>
      <c r="L51" s="41">
        <f t="shared" si="2"/>
        <v>-13298203</v>
      </c>
      <c r="M51" s="41">
        <f t="shared" si="2"/>
        <v>-4201914</v>
      </c>
      <c r="N51" s="41">
        <f t="shared" si="2"/>
        <v>-17500117</v>
      </c>
      <c r="O51" s="41">
        <f t="shared" si="2"/>
        <v>0</v>
      </c>
      <c r="P51" s="41">
        <f t="shared" si="2"/>
        <v>-558891</v>
      </c>
      <c r="Q51" s="41">
        <f t="shared" si="2"/>
        <v>-1933136</v>
      </c>
      <c r="R51" s="41">
        <f t="shared" si="2"/>
        <v>-2492027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-22641477</v>
      </c>
      <c r="X51" s="41">
        <f t="shared" si="2"/>
        <v>0</v>
      </c>
      <c r="Y51" s="41">
        <f t="shared" si="2"/>
        <v>-22641477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-2649333</v>
      </c>
      <c r="I54" s="50">
        <f t="shared" si="3"/>
        <v>0</v>
      </c>
      <c r="J54" s="50">
        <f t="shared" si="3"/>
        <v>-2649333</v>
      </c>
      <c r="K54" s="50">
        <f t="shared" si="3"/>
        <v>0</v>
      </c>
      <c r="L54" s="50">
        <f t="shared" si="3"/>
        <v>-13298203</v>
      </c>
      <c r="M54" s="50">
        <f t="shared" si="3"/>
        <v>-4201914</v>
      </c>
      <c r="N54" s="50">
        <f t="shared" si="3"/>
        <v>-17500117</v>
      </c>
      <c r="O54" s="50">
        <f t="shared" si="3"/>
        <v>0</v>
      </c>
      <c r="P54" s="50">
        <f t="shared" si="3"/>
        <v>-558891</v>
      </c>
      <c r="Q54" s="50">
        <f t="shared" si="3"/>
        <v>-1933136</v>
      </c>
      <c r="R54" s="50">
        <f t="shared" si="3"/>
        <v>-2492027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-22641477</v>
      </c>
      <c r="X54" s="50">
        <f t="shared" si="3"/>
        <v>0</v>
      </c>
      <c r="Y54" s="50">
        <f t="shared" si="3"/>
        <v>-22641477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-2649333</v>
      </c>
      <c r="I56" s="56">
        <f t="shared" si="4"/>
        <v>0</v>
      </c>
      <c r="J56" s="56">
        <f t="shared" si="4"/>
        <v>-2649333</v>
      </c>
      <c r="K56" s="56">
        <f t="shared" si="4"/>
        <v>0</v>
      </c>
      <c r="L56" s="56">
        <f t="shared" si="4"/>
        <v>-13298203</v>
      </c>
      <c r="M56" s="56">
        <f t="shared" si="4"/>
        <v>-4201914</v>
      </c>
      <c r="N56" s="56">
        <f t="shared" si="4"/>
        <v>-17500117</v>
      </c>
      <c r="O56" s="56">
        <f t="shared" si="4"/>
        <v>0</v>
      </c>
      <c r="P56" s="56">
        <f t="shared" si="4"/>
        <v>-558891</v>
      </c>
      <c r="Q56" s="56">
        <f t="shared" si="4"/>
        <v>-1933136</v>
      </c>
      <c r="R56" s="56">
        <f t="shared" si="4"/>
        <v>-2492027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-22641477</v>
      </c>
      <c r="X56" s="56">
        <f t="shared" si="4"/>
        <v>0</v>
      </c>
      <c r="Y56" s="56">
        <f t="shared" si="4"/>
        <v>-22641477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-2649333</v>
      </c>
      <c r="I59" s="50">
        <f t="shared" si="5"/>
        <v>0</v>
      </c>
      <c r="J59" s="50">
        <f t="shared" si="5"/>
        <v>-2649333</v>
      </c>
      <c r="K59" s="50">
        <f t="shared" si="5"/>
        <v>0</v>
      </c>
      <c r="L59" s="50">
        <f t="shared" si="5"/>
        <v>-13298203</v>
      </c>
      <c r="M59" s="50">
        <f t="shared" si="5"/>
        <v>-4201914</v>
      </c>
      <c r="N59" s="50">
        <f t="shared" si="5"/>
        <v>-17500117</v>
      </c>
      <c r="O59" s="50">
        <f t="shared" si="5"/>
        <v>0</v>
      </c>
      <c r="P59" s="50">
        <f t="shared" si="5"/>
        <v>-558891</v>
      </c>
      <c r="Q59" s="50">
        <f t="shared" si="5"/>
        <v>-1933136</v>
      </c>
      <c r="R59" s="50">
        <f t="shared" si="5"/>
        <v>-2492027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-22641477</v>
      </c>
      <c r="X59" s="50">
        <f t="shared" si="5"/>
        <v>0</v>
      </c>
      <c r="Y59" s="50">
        <f t="shared" si="5"/>
        <v>-22641477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-2649333</v>
      </c>
      <c r="I62" s="67">
        <f t="shared" si="6"/>
        <v>0</v>
      </c>
      <c r="J62" s="67">
        <f t="shared" si="6"/>
        <v>-2649333</v>
      </c>
      <c r="K62" s="67">
        <f t="shared" si="6"/>
        <v>0</v>
      </c>
      <c r="L62" s="67">
        <f t="shared" si="6"/>
        <v>-13298203</v>
      </c>
      <c r="M62" s="67">
        <f t="shared" si="6"/>
        <v>-4201914</v>
      </c>
      <c r="N62" s="67">
        <f t="shared" si="6"/>
        <v>-17500117</v>
      </c>
      <c r="O62" s="67">
        <f t="shared" si="6"/>
        <v>0</v>
      </c>
      <c r="P62" s="67">
        <f t="shared" si="6"/>
        <v>-558891</v>
      </c>
      <c r="Q62" s="67">
        <f t="shared" si="6"/>
        <v>-1933136</v>
      </c>
      <c r="R62" s="67">
        <f t="shared" si="6"/>
        <v>-2492027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-22641477</v>
      </c>
      <c r="X62" s="67">
        <f t="shared" si="6"/>
        <v>0</v>
      </c>
      <c r="Y62" s="67">
        <f t="shared" si="6"/>
        <v>-22641477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423123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391</v>
      </c>
      <c r="Q7" s="22">
        <v>0</v>
      </c>
      <c r="R7" s="22">
        <v>391</v>
      </c>
      <c r="S7" s="22">
        <v>0</v>
      </c>
      <c r="T7" s="22">
        <v>0</v>
      </c>
      <c r="U7" s="22">
        <v>0</v>
      </c>
      <c r="V7" s="22">
        <v>0</v>
      </c>
      <c r="W7" s="22">
        <v>391</v>
      </c>
      <c r="X7" s="22">
        <v>0</v>
      </c>
      <c r="Y7" s="22">
        <v>391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9739815</v>
      </c>
      <c r="L28" s="22">
        <v>2707520</v>
      </c>
      <c r="M28" s="22">
        <v>2518245</v>
      </c>
      <c r="N28" s="22">
        <v>14965580</v>
      </c>
      <c r="O28" s="22">
        <v>2616411</v>
      </c>
      <c r="P28" s="22">
        <v>2677258</v>
      </c>
      <c r="Q28" s="22">
        <v>2931170</v>
      </c>
      <c r="R28" s="22">
        <v>8224839</v>
      </c>
      <c r="S28" s="22">
        <v>0</v>
      </c>
      <c r="T28" s="22">
        <v>0</v>
      </c>
      <c r="U28" s="22">
        <v>0</v>
      </c>
      <c r="V28" s="22">
        <v>0</v>
      </c>
      <c r="W28" s="22">
        <v>23190419</v>
      </c>
      <c r="X28" s="22">
        <v>0</v>
      </c>
      <c r="Y28" s="22">
        <v>23190419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1559844</v>
      </c>
      <c r="D29" s="20">
        <v>0</v>
      </c>
      <c r="E29" s="21">
        <v>0</v>
      </c>
      <c r="F29" s="22">
        <v>0</v>
      </c>
      <c r="G29" s="22">
        <v>133013</v>
      </c>
      <c r="H29" s="22">
        <v>131567</v>
      </c>
      <c r="I29" s="22">
        <v>132503</v>
      </c>
      <c r="J29" s="22">
        <v>397083</v>
      </c>
      <c r="K29" s="22">
        <v>133850</v>
      </c>
      <c r="L29" s="22">
        <v>135314</v>
      </c>
      <c r="M29" s="22">
        <v>133975</v>
      </c>
      <c r="N29" s="22">
        <v>403139</v>
      </c>
      <c r="O29" s="22">
        <v>135345</v>
      </c>
      <c r="P29" s="22">
        <v>136848</v>
      </c>
      <c r="Q29" s="22">
        <v>138232</v>
      </c>
      <c r="R29" s="22">
        <v>410425</v>
      </c>
      <c r="S29" s="22">
        <v>0</v>
      </c>
      <c r="T29" s="22">
        <v>0</v>
      </c>
      <c r="U29" s="22">
        <v>0</v>
      </c>
      <c r="V29" s="22">
        <v>0</v>
      </c>
      <c r="W29" s="22">
        <v>1210647</v>
      </c>
      <c r="X29" s="22">
        <v>0</v>
      </c>
      <c r="Y29" s="22">
        <v>1210647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2463776</v>
      </c>
      <c r="D31" s="20">
        <v>0</v>
      </c>
      <c r="E31" s="21">
        <v>0</v>
      </c>
      <c r="F31" s="22">
        <v>0</v>
      </c>
      <c r="G31" s="22">
        <v>214096</v>
      </c>
      <c r="H31" s="22">
        <v>214096</v>
      </c>
      <c r="I31" s="22">
        <v>214096</v>
      </c>
      <c r="J31" s="22">
        <v>642288</v>
      </c>
      <c r="K31" s="22">
        <v>214096</v>
      </c>
      <c r="L31" s="22">
        <v>214096</v>
      </c>
      <c r="M31" s="22">
        <v>214096</v>
      </c>
      <c r="N31" s="22">
        <v>642288</v>
      </c>
      <c r="O31" s="22">
        <v>214096</v>
      </c>
      <c r="P31" s="22">
        <v>214096</v>
      </c>
      <c r="Q31" s="22">
        <v>214096</v>
      </c>
      <c r="R31" s="22">
        <v>642288</v>
      </c>
      <c r="S31" s="22">
        <v>0</v>
      </c>
      <c r="T31" s="22">
        <v>0</v>
      </c>
      <c r="U31" s="22">
        <v>0</v>
      </c>
      <c r="V31" s="22">
        <v>0</v>
      </c>
      <c r="W31" s="22">
        <v>1926864</v>
      </c>
      <c r="X31" s="22">
        <v>0</v>
      </c>
      <c r="Y31" s="22">
        <v>1926864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4446743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347109</v>
      </c>
      <c r="H35" s="31">
        <f t="shared" si="0"/>
        <v>345663</v>
      </c>
      <c r="I35" s="31">
        <f t="shared" si="0"/>
        <v>346599</v>
      </c>
      <c r="J35" s="31">
        <f t="shared" si="0"/>
        <v>1039371</v>
      </c>
      <c r="K35" s="31">
        <f t="shared" si="0"/>
        <v>10087761</v>
      </c>
      <c r="L35" s="31">
        <f t="shared" si="0"/>
        <v>3056930</v>
      </c>
      <c r="M35" s="31">
        <f t="shared" si="0"/>
        <v>2866316</v>
      </c>
      <c r="N35" s="31">
        <f t="shared" si="0"/>
        <v>16011007</v>
      </c>
      <c r="O35" s="31">
        <f t="shared" si="0"/>
        <v>2965852</v>
      </c>
      <c r="P35" s="31">
        <f t="shared" si="0"/>
        <v>3028593</v>
      </c>
      <c r="Q35" s="31">
        <f t="shared" si="0"/>
        <v>3283498</v>
      </c>
      <c r="R35" s="31">
        <f t="shared" si="0"/>
        <v>9277943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26328321</v>
      </c>
      <c r="X35" s="31">
        <f t="shared" si="0"/>
        <v>0</v>
      </c>
      <c r="Y35" s="31">
        <f t="shared" si="0"/>
        <v>26328321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176727875</v>
      </c>
      <c r="D37" s="20">
        <v>0</v>
      </c>
      <c r="E37" s="21">
        <v>187671976</v>
      </c>
      <c r="F37" s="22">
        <v>185917176</v>
      </c>
      <c r="G37" s="22">
        <v>15030057</v>
      </c>
      <c r="H37" s="22">
        <v>14629097</v>
      </c>
      <c r="I37" s="22">
        <v>12708441</v>
      </c>
      <c r="J37" s="22">
        <v>42367595</v>
      </c>
      <c r="K37" s="22">
        <v>17040309</v>
      </c>
      <c r="L37" s="22">
        <v>15958550</v>
      </c>
      <c r="M37" s="22">
        <v>14511843</v>
      </c>
      <c r="N37" s="22">
        <v>47510702</v>
      </c>
      <c r="O37" s="22">
        <v>14799574</v>
      </c>
      <c r="P37" s="22">
        <v>14643415</v>
      </c>
      <c r="Q37" s="22">
        <v>14578578</v>
      </c>
      <c r="R37" s="22">
        <v>44021567</v>
      </c>
      <c r="S37" s="22">
        <v>0</v>
      </c>
      <c r="T37" s="22">
        <v>0</v>
      </c>
      <c r="U37" s="22">
        <v>0</v>
      </c>
      <c r="V37" s="22">
        <v>0</v>
      </c>
      <c r="W37" s="22">
        <v>133899864</v>
      </c>
      <c r="X37" s="22">
        <v>140052239</v>
      </c>
      <c r="Y37" s="22">
        <v>-6152375</v>
      </c>
      <c r="Z37" s="23">
        <v>-4.3929144181693518</v>
      </c>
      <c r="AA37" s="20">
        <v>185917176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203051950</v>
      </c>
      <c r="D40" s="20">
        <v>0</v>
      </c>
      <c r="E40" s="21">
        <v>129489574</v>
      </c>
      <c r="F40" s="22">
        <v>159489574</v>
      </c>
      <c r="G40" s="22">
        <v>6745103</v>
      </c>
      <c r="H40" s="22">
        <v>17821365</v>
      </c>
      <c r="I40" s="22">
        <v>22473033</v>
      </c>
      <c r="J40" s="22">
        <v>47039501</v>
      </c>
      <c r="K40" s="22">
        <v>24523391</v>
      </c>
      <c r="L40" s="22">
        <v>27249844</v>
      </c>
      <c r="M40" s="22">
        <v>23109804</v>
      </c>
      <c r="N40" s="22">
        <v>74883039</v>
      </c>
      <c r="O40" s="22">
        <v>9498786</v>
      </c>
      <c r="P40" s="22">
        <v>4356475</v>
      </c>
      <c r="Q40" s="22">
        <v>21501995</v>
      </c>
      <c r="R40" s="22">
        <v>35357256</v>
      </c>
      <c r="S40" s="22">
        <v>0</v>
      </c>
      <c r="T40" s="22">
        <v>0</v>
      </c>
      <c r="U40" s="22">
        <v>0</v>
      </c>
      <c r="V40" s="22">
        <v>0</v>
      </c>
      <c r="W40" s="22">
        <v>157279796</v>
      </c>
      <c r="X40" s="22">
        <v>109117218</v>
      </c>
      <c r="Y40" s="22">
        <v>48162578</v>
      </c>
      <c r="Z40" s="23">
        <v>44.138385199666658</v>
      </c>
      <c r="AA40" s="20">
        <v>159489574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312590543</v>
      </c>
      <c r="D44" s="20">
        <v>0</v>
      </c>
      <c r="E44" s="21">
        <v>234589239</v>
      </c>
      <c r="F44" s="22">
        <v>292509239</v>
      </c>
      <c r="G44" s="22">
        <v>7453194</v>
      </c>
      <c r="H44" s="22">
        <v>41143948</v>
      </c>
      <c r="I44" s="22">
        <v>39763063</v>
      </c>
      <c r="J44" s="22">
        <v>88360205</v>
      </c>
      <c r="K44" s="22">
        <v>45993097</v>
      </c>
      <c r="L44" s="22">
        <v>25616388</v>
      </c>
      <c r="M44" s="22">
        <v>23511656</v>
      </c>
      <c r="N44" s="22">
        <v>95121141</v>
      </c>
      <c r="O44" s="22">
        <v>13060323</v>
      </c>
      <c r="P44" s="22">
        <v>25645048</v>
      </c>
      <c r="Q44" s="22">
        <v>-4542145</v>
      </c>
      <c r="R44" s="22">
        <v>34163226</v>
      </c>
      <c r="S44" s="22">
        <v>0</v>
      </c>
      <c r="T44" s="22">
        <v>0</v>
      </c>
      <c r="U44" s="22">
        <v>0</v>
      </c>
      <c r="V44" s="22">
        <v>0</v>
      </c>
      <c r="W44" s="22">
        <v>217644572</v>
      </c>
      <c r="X44" s="22">
        <v>198381975</v>
      </c>
      <c r="Y44" s="22">
        <v>19262597</v>
      </c>
      <c r="Z44" s="23">
        <v>9.7098524198077971</v>
      </c>
      <c r="AA44" s="20">
        <v>292509239</v>
      </c>
    </row>
    <row r="45" spans="1:27" x14ac:dyDescent="0.25">
      <c r="A45" s="19" t="s">
        <v>71</v>
      </c>
      <c r="B45" s="15" t="s">
        <v>32</v>
      </c>
      <c r="C45" s="20">
        <v>-1047735</v>
      </c>
      <c r="D45" s="20">
        <v>0</v>
      </c>
      <c r="E45" s="21">
        <v>20000000</v>
      </c>
      <c r="F45" s="22">
        <v>20000000</v>
      </c>
      <c r="G45" s="22">
        <v>0</v>
      </c>
      <c r="H45" s="22">
        <v>0</v>
      </c>
      <c r="I45" s="22">
        <v>0</v>
      </c>
      <c r="J45" s="22">
        <v>0</v>
      </c>
      <c r="K45" s="22">
        <v>2811574</v>
      </c>
      <c r="L45" s="22">
        <v>9524094</v>
      </c>
      <c r="M45" s="22">
        <v>0</v>
      </c>
      <c r="N45" s="22">
        <v>12335668</v>
      </c>
      <c r="O45" s="22">
        <v>0</v>
      </c>
      <c r="P45" s="22">
        <v>6053875</v>
      </c>
      <c r="Q45" s="22">
        <v>1040061</v>
      </c>
      <c r="R45" s="22">
        <v>7093936</v>
      </c>
      <c r="S45" s="22">
        <v>0</v>
      </c>
      <c r="T45" s="22">
        <v>0</v>
      </c>
      <c r="U45" s="22">
        <v>0</v>
      </c>
      <c r="V45" s="22">
        <v>0</v>
      </c>
      <c r="W45" s="22">
        <v>19429604</v>
      </c>
      <c r="X45" s="22">
        <v>15000003</v>
      </c>
      <c r="Y45" s="22">
        <v>4429601</v>
      </c>
      <c r="Z45" s="23">
        <v>29.530667427199848</v>
      </c>
      <c r="AA45" s="20">
        <v>20000000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90797358</v>
      </c>
      <c r="D47" s="20">
        <v>0</v>
      </c>
      <c r="E47" s="21">
        <v>79266521</v>
      </c>
      <c r="F47" s="22">
        <v>74266521</v>
      </c>
      <c r="G47" s="22">
        <v>6853193</v>
      </c>
      <c r="H47" s="22">
        <v>8332780</v>
      </c>
      <c r="I47" s="22">
        <v>5469759</v>
      </c>
      <c r="J47" s="22">
        <v>20655732</v>
      </c>
      <c r="K47" s="22">
        <v>9609512</v>
      </c>
      <c r="L47" s="22">
        <v>7479572</v>
      </c>
      <c r="M47" s="22">
        <v>6504306</v>
      </c>
      <c r="N47" s="22">
        <v>23593390</v>
      </c>
      <c r="O47" s="22">
        <v>7118021</v>
      </c>
      <c r="P47" s="22">
        <v>9120822</v>
      </c>
      <c r="Q47" s="22">
        <v>9778520</v>
      </c>
      <c r="R47" s="22">
        <v>26017363</v>
      </c>
      <c r="S47" s="22">
        <v>0</v>
      </c>
      <c r="T47" s="22">
        <v>0</v>
      </c>
      <c r="U47" s="22">
        <v>0</v>
      </c>
      <c r="V47" s="22">
        <v>0</v>
      </c>
      <c r="W47" s="22">
        <v>70266485</v>
      </c>
      <c r="X47" s="22">
        <v>55699920</v>
      </c>
      <c r="Y47" s="22">
        <v>14566565</v>
      </c>
      <c r="Z47" s="23">
        <v>26.151859823137986</v>
      </c>
      <c r="AA47" s="20">
        <v>74266521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782119991</v>
      </c>
      <c r="D50" s="29">
        <f t="shared" ref="D50:Y50" si="1">SUM(D37:D49)</f>
        <v>0</v>
      </c>
      <c r="E50" s="30">
        <f t="shared" si="1"/>
        <v>651017310</v>
      </c>
      <c r="F50" s="31">
        <f t="shared" si="1"/>
        <v>732182510</v>
      </c>
      <c r="G50" s="31">
        <f t="shared" si="1"/>
        <v>36081547</v>
      </c>
      <c r="H50" s="31">
        <f t="shared" si="1"/>
        <v>81927190</v>
      </c>
      <c r="I50" s="31">
        <f t="shared" si="1"/>
        <v>80414296</v>
      </c>
      <c r="J50" s="31">
        <f t="shared" si="1"/>
        <v>198423033</v>
      </c>
      <c r="K50" s="31">
        <f t="shared" si="1"/>
        <v>99977883</v>
      </c>
      <c r="L50" s="31">
        <f t="shared" si="1"/>
        <v>85828448</v>
      </c>
      <c r="M50" s="31">
        <f t="shared" si="1"/>
        <v>67637609</v>
      </c>
      <c r="N50" s="31">
        <f t="shared" si="1"/>
        <v>253443940</v>
      </c>
      <c r="O50" s="31">
        <f t="shared" si="1"/>
        <v>44476704</v>
      </c>
      <c r="P50" s="31">
        <f t="shared" si="1"/>
        <v>59819635</v>
      </c>
      <c r="Q50" s="31">
        <f t="shared" si="1"/>
        <v>42357009</v>
      </c>
      <c r="R50" s="31">
        <f t="shared" si="1"/>
        <v>146653348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598520321</v>
      </c>
      <c r="X50" s="31">
        <f t="shared" si="1"/>
        <v>518251355</v>
      </c>
      <c r="Y50" s="31">
        <f t="shared" si="1"/>
        <v>80268966</v>
      </c>
      <c r="Z50" s="32">
        <f>+IF(X50&lt;&gt;0,+(Y50/X50)*100,0)</f>
        <v>15.488423759162192</v>
      </c>
      <c r="AA50" s="29">
        <f>SUM(AA37:AA49)</f>
        <v>732182510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-777673248</v>
      </c>
      <c r="D51" s="39">
        <f t="shared" si="2"/>
        <v>0</v>
      </c>
      <c r="E51" s="40">
        <f t="shared" si="2"/>
        <v>-651017310</v>
      </c>
      <c r="F51" s="41">
        <f t="shared" si="2"/>
        <v>-732182510</v>
      </c>
      <c r="G51" s="41">
        <f t="shared" si="2"/>
        <v>-35734438</v>
      </c>
      <c r="H51" s="41">
        <f t="shared" si="2"/>
        <v>-81581527</v>
      </c>
      <c r="I51" s="41">
        <f t="shared" si="2"/>
        <v>-80067697</v>
      </c>
      <c r="J51" s="41">
        <f t="shared" si="2"/>
        <v>-197383662</v>
      </c>
      <c r="K51" s="41">
        <f t="shared" si="2"/>
        <v>-89890122</v>
      </c>
      <c r="L51" s="41">
        <f t="shared" si="2"/>
        <v>-82771518</v>
      </c>
      <c r="M51" s="41">
        <f t="shared" si="2"/>
        <v>-64771293</v>
      </c>
      <c r="N51" s="41">
        <f t="shared" si="2"/>
        <v>-237432933</v>
      </c>
      <c r="O51" s="41">
        <f t="shared" si="2"/>
        <v>-41510852</v>
      </c>
      <c r="P51" s="41">
        <f t="shared" si="2"/>
        <v>-56791042</v>
      </c>
      <c r="Q51" s="41">
        <f t="shared" si="2"/>
        <v>-39073511</v>
      </c>
      <c r="R51" s="41">
        <f t="shared" si="2"/>
        <v>-137375405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-572192000</v>
      </c>
      <c r="X51" s="41">
        <f t="shared" si="2"/>
        <v>-518251355</v>
      </c>
      <c r="Y51" s="41">
        <f t="shared" si="2"/>
        <v>-53940645</v>
      </c>
      <c r="Z51" s="42">
        <f>+IF(X51&lt;&gt;0,+(Y51/X51)*100,0)</f>
        <v>10.408201441171339</v>
      </c>
      <c r="AA51" s="39">
        <f>+AA35-AA50</f>
        <v>-732182510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131548345</v>
      </c>
      <c r="L52" s="22">
        <v>62365498</v>
      </c>
      <c r="M52" s="22">
        <v>66402349</v>
      </c>
      <c r="N52" s="22">
        <v>260316192</v>
      </c>
      <c r="O52" s="22">
        <v>46271755</v>
      </c>
      <c r="P52" s="22">
        <v>74464781</v>
      </c>
      <c r="Q52" s="22">
        <v>65660146</v>
      </c>
      <c r="R52" s="22">
        <v>186396682</v>
      </c>
      <c r="S52" s="22">
        <v>0</v>
      </c>
      <c r="T52" s="22">
        <v>0</v>
      </c>
      <c r="U52" s="22">
        <v>0</v>
      </c>
      <c r="V52" s="22">
        <v>0</v>
      </c>
      <c r="W52" s="22">
        <v>446712874</v>
      </c>
      <c r="X52" s="22">
        <v>0</v>
      </c>
      <c r="Y52" s="22">
        <v>446712874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-777673248</v>
      </c>
      <c r="D54" s="48">
        <f t="shared" si="3"/>
        <v>0</v>
      </c>
      <c r="E54" s="49">
        <f t="shared" si="3"/>
        <v>-651017310</v>
      </c>
      <c r="F54" s="50">
        <f t="shared" si="3"/>
        <v>-732182510</v>
      </c>
      <c r="G54" s="50">
        <f t="shared" si="3"/>
        <v>-35734438</v>
      </c>
      <c r="H54" s="50">
        <f t="shared" si="3"/>
        <v>-81581527</v>
      </c>
      <c r="I54" s="50">
        <f t="shared" si="3"/>
        <v>-80067697</v>
      </c>
      <c r="J54" s="50">
        <f t="shared" si="3"/>
        <v>-197383662</v>
      </c>
      <c r="K54" s="50">
        <f t="shared" si="3"/>
        <v>41658223</v>
      </c>
      <c r="L54" s="50">
        <f t="shared" si="3"/>
        <v>-20406020</v>
      </c>
      <c r="M54" s="50">
        <f t="shared" si="3"/>
        <v>1631056</v>
      </c>
      <c r="N54" s="50">
        <f t="shared" si="3"/>
        <v>22883259</v>
      </c>
      <c r="O54" s="50">
        <f t="shared" si="3"/>
        <v>4760903</v>
      </c>
      <c r="P54" s="50">
        <f t="shared" si="3"/>
        <v>17673739</v>
      </c>
      <c r="Q54" s="50">
        <f t="shared" si="3"/>
        <v>26586635</v>
      </c>
      <c r="R54" s="50">
        <f t="shared" si="3"/>
        <v>49021277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-125479126</v>
      </c>
      <c r="X54" s="50">
        <f t="shared" si="3"/>
        <v>-518251355</v>
      </c>
      <c r="Y54" s="50">
        <f t="shared" si="3"/>
        <v>392772229</v>
      </c>
      <c r="Z54" s="51">
        <f>+IF(X54&lt;&gt;0,+(Y54/X54)*100,0)</f>
        <v>-75.787979174699899</v>
      </c>
      <c r="AA54" s="48">
        <f>SUM(AA51:AA53)</f>
        <v>-732182510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-777673248</v>
      </c>
      <c r="D56" s="54">
        <f>+D54-D55</f>
        <v>0</v>
      </c>
      <c r="E56" s="55">
        <f t="shared" si="4"/>
        <v>-651017310</v>
      </c>
      <c r="F56" s="56">
        <f t="shared" si="4"/>
        <v>-732182510</v>
      </c>
      <c r="G56" s="56">
        <f t="shared" si="4"/>
        <v>-35734438</v>
      </c>
      <c r="H56" s="56">
        <f t="shared" si="4"/>
        <v>-81581527</v>
      </c>
      <c r="I56" s="56">
        <f t="shared" si="4"/>
        <v>-80067697</v>
      </c>
      <c r="J56" s="56">
        <f t="shared" si="4"/>
        <v>-197383662</v>
      </c>
      <c r="K56" s="56">
        <f t="shared" si="4"/>
        <v>41658223</v>
      </c>
      <c r="L56" s="56">
        <f t="shared" si="4"/>
        <v>-20406020</v>
      </c>
      <c r="M56" s="56">
        <f t="shared" si="4"/>
        <v>1631056</v>
      </c>
      <c r="N56" s="56">
        <f t="shared" si="4"/>
        <v>22883259</v>
      </c>
      <c r="O56" s="56">
        <f t="shared" si="4"/>
        <v>4760903</v>
      </c>
      <c r="P56" s="56">
        <f t="shared" si="4"/>
        <v>17673739</v>
      </c>
      <c r="Q56" s="56">
        <f t="shared" si="4"/>
        <v>26586635</v>
      </c>
      <c r="R56" s="56">
        <f t="shared" si="4"/>
        <v>49021277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-125479126</v>
      </c>
      <c r="X56" s="56">
        <f t="shared" si="4"/>
        <v>-518251355</v>
      </c>
      <c r="Y56" s="56">
        <f t="shared" si="4"/>
        <v>392772229</v>
      </c>
      <c r="Z56" s="57">
        <f>+IF(X56&lt;&gt;0,+(Y56/X56)*100,0)</f>
        <v>-75.787979174699899</v>
      </c>
      <c r="AA56" s="54">
        <f>+AA54-AA55</f>
        <v>-732182510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-777673248</v>
      </c>
      <c r="D59" s="48">
        <f>SUM(D56:D58)</f>
        <v>0</v>
      </c>
      <c r="E59" s="49">
        <f t="shared" si="5"/>
        <v>-651017310</v>
      </c>
      <c r="F59" s="50">
        <f t="shared" si="5"/>
        <v>-732182510</v>
      </c>
      <c r="G59" s="50">
        <f t="shared" si="5"/>
        <v>-35734438</v>
      </c>
      <c r="H59" s="50">
        <f t="shared" si="5"/>
        <v>-81581527</v>
      </c>
      <c r="I59" s="50">
        <f t="shared" si="5"/>
        <v>-80067697</v>
      </c>
      <c r="J59" s="50">
        <f t="shared" si="5"/>
        <v>-197383662</v>
      </c>
      <c r="K59" s="50">
        <f t="shared" si="5"/>
        <v>41658223</v>
      </c>
      <c r="L59" s="50">
        <f t="shared" si="5"/>
        <v>-20406020</v>
      </c>
      <c r="M59" s="50">
        <f t="shared" si="5"/>
        <v>1631056</v>
      </c>
      <c r="N59" s="50">
        <f t="shared" si="5"/>
        <v>22883259</v>
      </c>
      <c r="O59" s="50">
        <f t="shared" si="5"/>
        <v>4760903</v>
      </c>
      <c r="P59" s="50">
        <f t="shared" si="5"/>
        <v>17673739</v>
      </c>
      <c r="Q59" s="50">
        <f t="shared" si="5"/>
        <v>26586635</v>
      </c>
      <c r="R59" s="50">
        <f t="shared" si="5"/>
        <v>49021277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-125479126</v>
      </c>
      <c r="X59" s="50">
        <f t="shared" si="5"/>
        <v>-518251355</v>
      </c>
      <c r="Y59" s="50">
        <f t="shared" si="5"/>
        <v>392772229</v>
      </c>
      <c r="Z59" s="51">
        <f>+IF(X59&lt;&gt;0,+(Y59/X59)*100,0)</f>
        <v>-75.787979174699899</v>
      </c>
      <c r="AA59" s="48">
        <f>SUM(AA56:AA58)</f>
        <v>-732182510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-777673248</v>
      </c>
      <c r="D62" s="65">
        <f>SUM(D59:D61)</f>
        <v>0</v>
      </c>
      <c r="E62" s="66">
        <f t="shared" si="6"/>
        <v>-651017310</v>
      </c>
      <c r="F62" s="67">
        <f t="shared" si="6"/>
        <v>-732182510</v>
      </c>
      <c r="G62" s="67">
        <f t="shared" si="6"/>
        <v>-35734438</v>
      </c>
      <c r="H62" s="67">
        <f t="shared" si="6"/>
        <v>-81581527</v>
      </c>
      <c r="I62" s="67">
        <f t="shared" si="6"/>
        <v>-80067697</v>
      </c>
      <c r="J62" s="67">
        <f t="shared" si="6"/>
        <v>-197383662</v>
      </c>
      <c r="K62" s="67">
        <f t="shared" si="6"/>
        <v>41658223</v>
      </c>
      <c r="L62" s="67">
        <f t="shared" si="6"/>
        <v>-20406020</v>
      </c>
      <c r="M62" s="67">
        <f t="shared" si="6"/>
        <v>1631056</v>
      </c>
      <c r="N62" s="67">
        <f t="shared" si="6"/>
        <v>22883259</v>
      </c>
      <c r="O62" s="67">
        <f t="shared" si="6"/>
        <v>4760903</v>
      </c>
      <c r="P62" s="67">
        <f t="shared" si="6"/>
        <v>17673739</v>
      </c>
      <c r="Q62" s="67">
        <f t="shared" si="6"/>
        <v>26586635</v>
      </c>
      <c r="R62" s="67">
        <f t="shared" si="6"/>
        <v>49021277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-125479126</v>
      </c>
      <c r="X62" s="67">
        <f t="shared" si="6"/>
        <v>-518251355</v>
      </c>
      <c r="Y62" s="67">
        <f t="shared" si="6"/>
        <v>392772229</v>
      </c>
      <c r="Z62" s="68">
        <f>+IF(X62&lt;&gt;0,+(Y62/X62)*100,0)</f>
        <v>-75.787979174699899</v>
      </c>
      <c r="AA62" s="65">
        <f>SUM(AA59:AA61)</f>
        <v>-732182510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1400084694</v>
      </c>
      <c r="D7" s="20">
        <v>0</v>
      </c>
      <c r="E7" s="21">
        <v>2096159612</v>
      </c>
      <c r="F7" s="22">
        <v>2110307990</v>
      </c>
      <c r="G7" s="22">
        <v>86577357</v>
      </c>
      <c r="H7" s="22">
        <v>129079852</v>
      </c>
      <c r="I7" s="22">
        <v>117433317</v>
      </c>
      <c r="J7" s="22">
        <v>333090526</v>
      </c>
      <c r="K7" s="22">
        <v>133401151</v>
      </c>
      <c r="L7" s="22">
        <v>119497244</v>
      </c>
      <c r="M7" s="22">
        <v>87386119</v>
      </c>
      <c r="N7" s="22">
        <v>340284514</v>
      </c>
      <c r="O7" s="22">
        <v>128620151</v>
      </c>
      <c r="P7" s="22">
        <v>76418698</v>
      </c>
      <c r="Q7" s="22">
        <v>109111369</v>
      </c>
      <c r="R7" s="22">
        <v>314150218</v>
      </c>
      <c r="S7" s="22">
        <v>0</v>
      </c>
      <c r="T7" s="22">
        <v>0</v>
      </c>
      <c r="U7" s="22">
        <v>0</v>
      </c>
      <c r="V7" s="22">
        <v>0</v>
      </c>
      <c r="W7" s="22">
        <v>987525258</v>
      </c>
      <c r="X7" s="22">
        <v>1394319054</v>
      </c>
      <c r="Y7" s="22">
        <v>-406793796</v>
      </c>
      <c r="Z7" s="23">
        <v>-29.175086923828271</v>
      </c>
      <c r="AA7" s="20">
        <v>2110307990</v>
      </c>
    </row>
    <row r="8" spans="1:27" x14ac:dyDescent="0.25">
      <c r="A8" s="19" t="s">
        <v>36</v>
      </c>
      <c r="B8" s="15" t="s">
        <v>32</v>
      </c>
      <c r="C8" s="20">
        <v>2751</v>
      </c>
      <c r="D8" s="20">
        <v>0</v>
      </c>
      <c r="E8" s="21">
        <v>1017864</v>
      </c>
      <c r="F8" s="22">
        <v>1043689</v>
      </c>
      <c r="G8" s="22">
        <v>1697</v>
      </c>
      <c r="H8" s="22">
        <v>4815</v>
      </c>
      <c r="I8" s="22">
        <v>4592</v>
      </c>
      <c r="J8" s="22">
        <v>11104</v>
      </c>
      <c r="K8" s="22">
        <v>6394</v>
      </c>
      <c r="L8" s="22">
        <v>1087</v>
      </c>
      <c r="M8" s="22">
        <v>4462</v>
      </c>
      <c r="N8" s="22">
        <v>11943</v>
      </c>
      <c r="O8" s="22">
        <v>2757</v>
      </c>
      <c r="P8" s="22">
        <v>1523</v>
      </c>
      <c r="Q8" s="22">
        <v>1583</v>
      </c>
      <c r="R8" s="22">
        <v>5863</v>
      </c>
      <c r="S8" s="22">
        <v>0</v>
      </c>
      <c r="T8" s="22">
        <v>0</v>
      </c>
      <c r="U8" s="22">
        <v>0</v>
      </c>
      <c r="V8" s="22">
        <v>0</v>
      </c>
      <c r="W8" s="22">
        <v>28910</v>
      </c>
      <c r="X8" s="22">
        <v>773728</v>
      </c>
      <c r="Y8" s="22">
        <v>-744818</v>
      </c>
      <c r="Z8" s="23">
        <v>-96.263544811613386</v>
      </c>
      <c r="AA8" s="20">
        <v>1043689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634589</v>
      </c>
      <c r="F9" s="22">
        <v>-1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222102</v>
      </c>
      <c r="Y9" s="22">
        <v>-222102</v>
      </c>
      <c r="Z9" s="23">
        <v>-100</v>
      </c>
      <c r="AA9" s="20">
        <v>-1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3612</v>
      </c>
      <c r="Q10" s="22">
        <v>0</v>
      </c>
      <c r="R10" s="22">
        <v>3612</v>
      </c>
      <c r="S10" s="22">
        <v>0</v>
      </c>
      <c r="T10" s="22">
        <v>0</v>
      </c>
      <c r="U10" s="22">
        <v>0</v>
      </c>
      <c r="V10" s="22">
        <v>0</v>
      </c>
      <c r="W10" s="22">
        <v>3612</v>
      </c>
      <c r="X10" s="22">
        <v>0</v>
      </c>
      <c r="Y10" s="22">
        <v>3612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206931</v>
      </c>
      <c r="D11" s="20">
        <v>0</v>
      </c>
      <c r="E11" s="21">
        <v>146962</v>
      </c>
      <c r="F11" s="22">
        <v>146962</v>
      </c>
      <c r="G11" s="22">
        <v>10355</v>
      </c>
      <c r="H11" s="22">
        <v>10088</v>
      </c>
      <c r="I11" s="22">
        <v>10007</v>
      </c>
      <c r="J11" s="22">
        <v>30450</v>
      </c>
      <c r="K11" s="22">
        <v>9793</v>
      </c>
      <c r="L11" s="22">
        <v>9849</v>
      </c>
      <c r="M11" s="22">
        <v>9851</v>
      </c>
      <c r="N11" s="22">
        <v>29493</v>
      </c>
      <c r="O11" s="22">
        <v>9853</v>
      </c>
      <c r="P11" s="22">
        <v>-18</v>
      </c>
      <c r="Q11" s="22">
        <v>0</v>
      </c>
      <c r="R11" s="22">
        <v>9835</v>
      </c>
      <c r="S11" s="22">
        <v>0</v>
      </c>
      <c r="T11" s="22">
        <v>0</v>
      </c>
      <c r="U11" s="22">
        <v>0</v>
      </c>
      <c r="V11" s="22">
        <v>0</v>
      </c>
      <c r="W11" s="22">
        <v>69778</v>
      </c>
      <c r="X11" s="22">
        <v>110214</v>
      </c>
      <c r="Y11" s="22">
        <v>-40436</v>
      </c>
      <c r="Z11" s="23">
        <v>-36.688623949770452</v>
      </c>
      <c r="AA11" s="20">
        <v>146962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212312345</v>
      </c>
      <c r="D13" s="20">
        <v>0</v>
      </c>
      <c r="E13" s="21">
        <v>140462286</v>
      </c>
      <c r="F13" s="22">
        <v>147548221</v>
      </c>
      <c r="G13" s="22">
        <v>10162489</v>
      </c>
      <c r="H13" s="22">
        <v>17190425</v>
      </c>
      <c r="I13" s="22">
        <v>17365141</v>
      </c>
      <c r="J13" s="22">
        <v>44718055</v>
      </c>
      <c r="K13" s="22">
        <v>17355577</v>
      </c>
      <c r="L13" s="22">
        <v>18428709</v>
      </c>
      <c r="M13" s="22">
        <v>8387022</v>
      </c>
      <c r="N13" s="22">
        <v>44171308</v>
      </c>
      <c r="O13" s="22">
        <v>18281590</v>
      </c>
      <c r="P13" s="22">
        <v>15714527</v>
      </c>
      <c r="Q13" s="22">
        <v>13288687</v>
      </c>
      <c r="R13" s="22">
        <v>47284804</v>
      </c>
      <c r="S13" s="22">
        <v>0</v>
      </c>
      <c r="T13" s="22">
        <v>0</v>
      </c>
      <c r="U13" s="22">
        <v>0</v>
      </c>
      <c r="V13" s="22">
        <v>0</v>
      </c>
      <c r="W13" s="22">
        <v>136174167</v>
      </c>
      <c r="X13" s="22">
        <v>108325820</v>
      </c>
      <c r="Y13" s="22">
        <v>27848347</v>
      </c>
      <c r="Z13" s="23">
        <v>25.707949406706543</v>
      </c>
      <c r="AA13" s="20">
        <v>147548221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-49</v>
      </c>
      <c r="J17" s="22">
        <v>-49</v>
      </c>
      <c r="K17" s="22">
        <v>0</v>
      </c>
      <c r="L17" s="22">
        <v>49</v>
      </c>
      <c r="M17" s="22">
        <v>0</v>
      </c>
      <c r="N17" s="22">
        <v>49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36715</v>
      </c>
      <c r="D22" s="20">
        <v>0</v>
      </c>
      <c r="E22" s="21">
        <v>171346</v>
      </c>
      <c r="F22" s="22">
        <v>121346</v>
      </c>
      <c r="G22" s="22">
        <v>7015</v>
      </c>
      <c r="H22" s="22">
        <v>0</v>
      </c>
      <c r="I22" s="22">
        <v>-6911</v>
      </c>
      <c r="J22" s="22">
        <v>104</v>
      </c>
      <c r="K22" s="22">
        <v>3173</v>
      </c>
      <c r="L22" s="22">
        <v>52023</v>
      </c>
      <c r="M22" s="22">
        <v>-23877</v>
      </c>
      <c r="N22" s="22">
        <v>31319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31423</v>
      </c>
      <c r="X22" s="22">
        <v>108502</v>
      </c>
      <c r="Y22" s="22">
        <v>-77079</v>
      </c>
      <c r="Z22" s="18">
        <v>-71.039243516248547</v>
      </c>
      <c r="AA22" s="20">
        <v>121346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22607</v>
      </c>
      <c r="F26" s="22">
        <v>22607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16956</v>
      </c>
      <c r="Y26" s="22">
        <v>-16956</v>
      </c>
      <c r="Z26" s="23">
        <v>-100</v>
      </c>
      <c r="AA26" s="20">
        <v>22607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900109045</v>
      </c>
      <c r="D28" s="20">
        <v>0</v>
      </c>
      <c r="E28" s="21">
        <v>942752373</v>
      </c>
      <c r="F28" s="22">
        <v>671640372</v>
      </c>
      <c r="G28" s="22">
        <v>350046450</v>
      </c>
      <c r="H28" s="22">
        <v>8996401</v>
      </c>
      <c r="I28" s="22">
        <v>4310220</v>
      </c>
      <c r="J28" s="22">
        <v>363353071</v>
      </c>
      <c r="K28" s="22">
        <v>21052453</v>
      </c>
      <c r="L28" s="22">
        <v>13090613</v>
      </c>
      <c r="M28" s="22">
        <v>284905123</v>
      </c>
      <c r="N28" s="22">
        <v>319048189</v>
      </c>
      <c r="O28" s="22">
        <v>11472682</v>
      </c>
      <c r="P28" s="22">
        <v>10976324</v>
      </c>
      <c r="Q28" s="22">
        <v>218383328</v>
      </c>
      <c r="R28" s="22">
        <v>240832334</v>
      </c>
      <c r="S28" s="22">
        <v>0</v>
      </c>
      <c r="T28" s="22">
        <v>0</v>
      </c>
      <c r="U28" s="22">
        <v>0</v>
      </c>
      <c r="V28" s="22">
        <v>0</v>
      </c>
      <c r="W28" s="22">
        <v>923233594</v>
      </c>
      <c r="X28" s="22">
        <v>730097731</v>
      </c>
      <c r="Y28" s="22">
        <v>193135863</v>
      </c>
      <c r="Z28" s="23">
        <v>26.453426000306251</v>
      </c>
      <c r="AA28" s="20">
        <v>671640372</v>
      </c>
    </row>
    <row r="29" spans="1:27" x14ac:dyDescent="0.25">
      <c r="A29" s="19" t="s">
        <v>56</v>
      </c>
      <c r="B29" s="15" t="s">
        <v>32</v>
      </c>
      <c r="C29" s="20">
        <v>1559844</v>
      </c>
      <c r="D29" s="20">
        <v>0</v>
      </c>
      <c r="E29" s="21">
        <v>0</v>
      </c>
      <c r="F29" s="22">
        <v>0</v>
      </c>
      <c r="G29" s="22">
        <v>268537</v>
      </c>
      <c r="H29" s="22">
        <v>268569</v>
      </c>
      <c r="I29" s="22">
        <v>273673</v>
      </c>
      <c r="J29" s="22">
        <v>810779</v>
      </c>
      <c r="K29" s="22">
        <v>274433</v>
      </c>
      <c r="L29" s="22">
        <v>280820</v>
      </c>
      <c r="M29" s="22">
        <v>282822</v>
      </c>
      <c r="N29" s="22">
        <v>838075</v>
      </c>
      <c r="O29" s="22">
        <v>290994</v>
      </c>
      <c r="P29" s="22">
        <v>294810</v>
      </c>
      <c r="Q29" s="22">
        <v>301244</v>
      </c>
      <c r="R29" s="22">
        <v>887048</v>
      </c>
      <c r="S29" s="22">
        <v>0</v>
      </c>
      <c r="T29" s="22">
        <v>0</v>
      </c>
      <c r="U29" s="22">
        <v>0</v>
      </c>
      <c r="V29" s="22">
        <v>0</v>
      </c>
      <c r="W29" s="22">
        <v>2535902</v>
      </c>
      <c r="X29" s="22">
        <v>0</v>
      </c>
      <c r="Y29" s="22">
        <v>2535902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3141040</v>
      </c>
      <c r="D31" s="20">
        <v>0</v>
      </c>
      <c r="E31" s="21">
        <v>170764</v>
      </c>
      <c r="F31" s="22">
        <v>-4</v>
      </c>
      <c r="G31" s="22">
        <v>214096</v>
      </c>
      <c r="H31" s="22">
        <v>214096</v>
      </c>
      <c r="I31" s="22">
        <v>214096</v>
      </c>
      <c r="J31" s="22">
        <v>642288</v>
      </c>
      <c r="K31" s="22">
        <v>214096</v>
      </c>
      <c r="L31" s="22">
        <v>214096</v>
      </c>
      <c r="M31" s="22">
        <v>214096</v>
      </c>
      <c r="N31" s="22">
        <v>642288</v>
      </c>
      <c r="O31" s="22">
        <v>214096</v>
      </c>
      <c r="P31" s="22">
        <v>214096</v>
      </c>
      <c r="Q31" s="22">
        <v>214096</v>
      </c>
      <c r="R31" s="22">
        <v>642288</v>
      </c>
      <c r="S31" s="22">
        <v>0</v>
      </c>
      <c r="T31" s="22">
        <v>0</v>
      </c>
      <c r="U31" s="22">
        <v>0</v>
      </c>
      <c r="V31" s="22">
        <v>0</v>
      </c>
      <c r="W31" s="22">
        <v>1926864</v>
      </c>
      <c r="X31" s="22">
        <v>85387</v>
      </c>
      <c r="Y31" s="22">
        <v>1841477</v>
      </c>
      <c r="Z31" s="23">
        <v>2156.6245447199221</v>
      </c>
      <c r="AA31" s="20">
        <v>-4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-252378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2517200987</v>
      </c>
      <c r="D35" s="29">
        <f t="shared" ref="D35:Y35" si="0">SUM(D6:D34)</f>
        <v>0</v>
      </c>
      <c r="E35" s="30">
        <f t="shared" si="0"/>
        <v>3181538403</v>
      </c>
      <c r="F35" s="31">
        <f t="shared" si="0"/>
        <v>2930831182</v>
      </c>
      <c r="G35" s="31">
        <f t="shared" si="0"/>
        <v>447287996</v>
      </c>
      <c r="H35" s="31">
        <f t="shared" si="0"/>
        <v>155764246</v>
      </c>
      <c r="I35" s="31">
        <f t="shared" si="0"/>
        <v>139604086</v>
      </c>
      <c r="J35" s="31">
        <f t="shared" si="0"/>
        <v>742656328</v>
      </c>
      <c r="K35" s="31">
        <f t="shared" si="0"/>
        <v>172317070</v>
      </c>
      <c r="L35" s="31">
        <f t="shared" si="0"/>
        <v>151574490</v>
      </c>
      <c r="M35" s="31">
        <f t="shared" si="0"/>
        <v>381165618</v>
      </c>
      <c r="N35" s="31">
        <f t="shared" si="0"/>
        <v>705057178</v>
      </c>
      <c r="O35" s="31">
        <f t="shared" si="0"/>
        <v>158892123</v>
      </c>
      <c r="P35" s="31">
        <f t="shared" si="0"/>
        <v>103623572</v>
      </c>
      <c r="Q35" s="31">
        <f t="shared" si="0"/>
        <v>341300307</v>
      </c>
      <c r="R35" s="31">
        <f t="shared" si="0"/>
        <v>603816002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2051529508</v>
      </c>
      <c r="X35" s="31">
        <f t="shared" si="0"/>
        <v>2234059494</v>
      </c>
      <c r="Y35" s="31">
        <f t="shared" si="0"/>
        <v>-182529986</v>
      </c>
      <c r="Z35" s="32">
        <f>+IF(X35&lt;&gt;0,+(Y35/X35)*100,0)</f>
        <v>-8.170327893693953</v>
      </c>
      <c r="AA35" s="29">
        <f>SUM(AA6:AA34)</f>
        <v>2930831182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1102795273</v>
      </c>
      <c r="D37" s="20">
        <v>0</v>
      </c>
      <c r="E37" s="21">
        <v>1214883830</v>
      </c>
      <c r="F37" s="22">
        <v>1193443847</v>
      </c>
      <c r="G37" s="22">
        <v>88897772</v>
      </c>
      <c r="H37" s="22">
        <v>103922334</v>
      </c>
      <c r="I37" s="22">
        <v>97465035</v>
      </c>
      <c r="J37" s="22">
        <v>290285141</v>
      </c>
      <c r="K37" s="22">
        <v>100380003</v>
      </c>
      <c r="L37" s="22">
        <v>109225089</v>
      </c>
      <c r="M37" s="22">
        <v>98035203</v>
      </c>
      <c r="N37" s="22">
        <v>307640295</v>
      </c>
      <c r="O37" s="22">
        <v>109927720</v>
      </c>
      <c r="P37" s="22">
        <v>98733177</v>
      </c>
      <c r="Q37" s="22">
        <v>107896976</v>
      </c>
      <c r="R37" s="22">
        <v>316557873</v>
      </c>
      <c r="S37" s="22">
        <v>0</v>
      </c>
      <c r="T37" s="22">
        <v>0</v>
      </c>
      <c r="U37" s="22">
        <v>0</v>
      </c>
      <c r="V37" s="22">
        <v>0</v>
      </c>
      <c r="W37" s="22">
        <v>914483309</v>
      </c>
      <c r="X37" s="22">
        <v>865782403</v>
      </c>
      <c r="Y37" s="22">
        <v>48700906</v>
      </c>
      <c r="Z37" s="23">
        <v>5.6250745951000809</v>
      </c>
      <c r="AA37" s="20">
        <v>1193443847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1665844689</v>
      </c>
      <c r="D40" s="20">
        <v>0</v>
      </c>
      <c r="E40" s="21">
        <v>1308606703</v>
      </c>
      <c r="F40" s="22">
        <v>1847872662</v>
      </c>
      <c r="G40" s="22">
        <v>16735613</v>
      </c>
      <c r="H40" s="22">
        <v>-329413514</v>
      </c>
      <c r="I40" s="22">
        <v>550176133</v>
      </c>
      <c r="J40" s="22">
        <v>237498232</v>
      </c>
      <c r="K40" s="22">
        <v>126365416</v>
      </c>
      <c r="L40" s="22">
        <v>102574236</v>
      </c>
      <c r="M40" s="22">
        <v>83427576</v>
      </c>
      <c r="N40" s="22">
        <v>312367228</v>
      </c>
      <c r="O40" s="22">
        <v>109521676</v>
      </c>
      <c r="P40" s="22">
        <v>24028790</v>
      </c>
      <c r="Q40" s="22">
        <v>97931529</v>
      </c>
      <c r="R40" s="22">
        <v>231481995</v>
      </c>
      <c r="S40" s="22">
        <v>0</v>
      </c>
      <c r="T40" s="22">
        <v>0</v>
      </c>
      <c r="U40" s="22">
        <v>0</v>
      </c>
      <c r="V40" s="22">
        <v>0</v>
      </c>
      <c r="W40" s="22">
        <v>781347455</v>
      </c>
      <c r="X40" s="22">
        <v>1168242356</v>
      </c>
      <c r="Y40" s="22">
        <v>-386894901</v>
      </c>
      <c r="Z40" s="23">
        <v>-33.11769163418348</v>
      </c>
      <c r="AA40" s="20">
        <v>1847872662</v>
      </c>
    </row>
    <row r="41" spans="1:27" x14ac:dyDescent="0.25">
      <c r="A41" s="19" t="s">
        <v>67</v>
      </c>
      <c r="B41" s="15" t="s">
        <v>32</v>
      </c>
      <c r="C41" s="20">
        <v>911951772</v>
      </c>
      <c r="D41" s="20">
        <v>0</v>
      </c>
      <c r="E41" s="21">
        <v>113460464</v>
      </c>
      <c r="F41" s="22">
        <v>100630468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2615146</v>
      </c>
      <c r="N41" s="22">
        <v>2615146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2615146</v>
      </c>
      <c r="X41" s="22">
        <v>78178810</v>
      </c>
      <c r="Y41" s="22">
        <v>-75563664</v>
      </c>
      <c r="Z41" s="23">
        <v>-96.654917106054697</v>
      </c>
      <c r="AA41" s="20">
        <v>100630468</v>
      </c>
    </row>
    <row r="42" spans="1:27" x14ac:dyDescent="0.25">
      <c r="A42" s="19" t="s">
        <v>68</v>
      </c>
      <c r="B42" s="15" t="s">
        <v>32</v>
      </c>
      <c r="C42" s="20">
        <v>682672160</v>
      </c>
      <c r="D42" s="20">
        <v>0</v>
      </c>
      <c r="E42" s="21">
        <v>743636221</v>
      </c>
      <c r="F42" s="22">
        <v>735267519</v>
      </c>
      <c r="G42" s="22">
        <v>35542685</v>
      </c>
      <c r="H42" s="22">
        <v>66756334</v>
      </c>
      <c r="I42" s="22">
        <v>45240799</v>
      </c>
      <c r="J42" s="22">
        <v>147539818</v>
      </c>
      <c r="K42" s="22">
        <v>46046507</v>
      </c>
      <c r="L42" s="22">
        <v>54883782</v>
      </c>
      <c r="M42" s="22">
        <v>54791825</v>
      </c>
      <c r="N42" s="22">
        <v>155722114</v>
      </c>
      <c r="O42" s="22">
        <v>78258878</v>
      </c>
      <c r="P42" s="22">
        <v>45030988</v>
      </c>
      <c r="Q42" s="22">
        <v>61019168</v>
      </c>
      <c r="R42" s="22">
        <v>184309034</v>
      </c>
      <c r="S42" s="22">
        <v>0</v>
      </c>
      <c r="T42" s="22">
        <v>0</v>
      </c>
      <c r="U42" s="22">
        <v>0</v>
      </c>
      <c r="V42" s="22">
        <v>0</v>
      </c>
      <c r="W42" s="22">
        <v>487570966</v>
      </c>
      <c r="X42" s="22">
        <v>544256117</v>
      </c>
      <c r="Y42" s="22">
        <v>-56685151</v>
      </c>
      <c r="Z42" s="23">
        <v>-10.415161029784072</v>
      </c>
      <c r="AA42" s="20">
        <v>735267519</v>
      </c>
    </row>
    <row r="43" spans="1:27" x14ac:dyDescent="0.25">
      <c r="A43" s="19" t="s">
        <v>69</v>
      </c>
      <c r="B43" s="15" t="s">
        <v>32</v>
      </c>
      <c r="C43" s="20">
        <v>23994946</v>
      </c>
      <c r="D43" s="20">
        <v>0</v>
      </c>
      <c r="E43" s="21">
        <v>14988662</v>
      </c>
      <c r="F43" s="22">
        <v>11988662</v>
      </c>
      <c r="G43" s="22">
        <v>0</v>
      </c>
      <c r="H43" s="22">
        <v>306211</v>
      </c>
      <c r="I43" s="22">
        <v>294561</v>
      </c>
      <c r="J43" s="22">
        <v>600772</v>
      </c>
      <c r="K43" s="22">
        <v>282772</v>
      </c>
      <c r="L43" s="22">
        <v>270843</v>
      </c>
      <c r="M43" s="22">
        <v>258771</v>
      </c>
      <c r="N43" s="22">
        <v>812386</v>
      </c>
      <c r="O43" s="22">
        <v>246556</v>
      </c>
      <c r="P43" s="22">
        <v>234194</v>
      </c>
      <c r="Q43" s="22">
        <v>221686</v>
      </c>
      <c r="R43" s="22">
        <v>702436</v>
      </c>
      <c r="S43" s="22">
        <v>0</v>
      </c>
      <c r="T43" s="22">
        <v>0</v>
      </c>
      <c r="U43" s="22">
        <v>0</v>
      </c>
      <c r="V43" s="22">
        <v>0</v>
      </c>
      <c r="W43" s="22">
        <v>2115594</v>
      </c>
      <c r="X43" s="22">
        <v>9341501</v>
      </c>
      <c r="Y43" s="22">
        <v>-7225907</v>
      </c>
      <c r="Z43" s="23">
        <v>-77.352740207382084</v>
      </c>
      <c r="AA43" s="20">
        <v>11988662</v>
      </c>
    </row>
    <row r="44" spans="1:27" x14ac:dyDescent="0.25">
      <c r="A44" s="19" t="s">
        <v>70</v>
      </c>
      <c r="B44" s="15" t="s">
        <v>32</v>
      </c>
      <c r="C44" s="20">
        <v>803058592</v>
      </c>
      <c r="D44" s="20">
        <v>0</v>
      </c>
      <c r="E44" s="21">
        <v>711451193</v>
      </c>
      <c r="F44" s="22">
        <v>847439857</v>
      </c>
      <c r="G44" s="22">
        <v>19267619</v>
      </c>
      <c r="H44" s="22">
        <v>73273394</v>
      </c>
      <c r="I44" s="22">
        <v>88717845</v>
      </c>
      <c r="J44" s="22">
        <v>181258858</v>
      </c>
      <c r="K44" s="22">
        <v>56818364</v>
      </c>
      <c r="L44" s="22">
        <v>53229959</v>
      </c>
      <c r="M44" s="22">
        <v>134894991</v>
      </c>
      <c r="N44" s="22">
        <v>244943314</v>
      </c>
      <c r="O44" s="22">
        <v>92255042</v>
      </c>
      <c r="P44" s="22">
        <v>52548953</v>
      </c>
      <c r="Q44" s="22">
        <v>29638899</v>
      </c>
      <c r="R44" s="22">
        <v>174442894</v>
      </c>
      <c r="S44" s="22">
        <v>0</v>
      </c>
      <c r="T44" s="22">
        <v>0</v>
      </c>
      <c r="U44" s="22">
        <v>0</v>
      </c>
      <c r="V44" s="22">
        <v>0</v>
      </c>
      <c r="W44" s="22">
        <v>600645066</v>
      </c>
      <c r="X44" s="22">
        <v>569810956</v>
      </c>
      <c r="Y44" s="22">
        <v>30834110</v>
      </c>
      <c r="Z44" s="23">
        <v>5.4112876692388481</v>
      </c>
      <c r="AA44" s="20">
        <v>847439857</v>
      </c>
    </row>
    <row r="45" spans="1:27" x14ac:dyDescent="0.25">
      <c r="A45" s="19" t="s">
        <v>71</v>
      </c>
      <c r="B45" s="15" t="s">
        <v>32</v>
      </c>
      <c r="C45" s="20">
        <v>-1047735</v>
      </c>
      <c r="D45" s="20">
        <v>0</v>
      </c>
      <c r="E45" s="21">
        <v>20000000</v>
      </c>
      <c r="F45" s="22">
        <v>20000000</v>
      </c>
      <c r="G45" s="22">
        <v>0</v>
      </c>
      <c r="H45" s="22">
        <v>0</v>
      </c>
      <c r="I45" s="22">
        <v>0</v>
      </c>
      <c r="J45" s="22">
        <v>0</v>
      </c>
      <c r="K45" s="22">
        <v>2811574</v>
      </c>
      <c r="L45" s="22">
        <v>9524094</v>
      </c>
      <c r="M45" s="22">
        <v>0</v>
      </c>
      <c r="N45" s="22">
        <v>12335668</v>
      </c>
      <c r="O45" s="22">
        <v>0</v>
      </c>
      <c r="P45" s="22">
        <v>6053875</v>
      </c>
      <c r="Q45" s="22">
        <v>1040061</v>
      </c>
      <c r="R45" s="22">
        <v>7093936</v>
      </c>
      <c r="S45" s="22">
        <v>0</v>
      </c>
      <c r="T45" s="22">
        <v>0</v>
      </c>
      <c r="U45" s="22">
        <v>0</v>
      </c>
      <c r="V45" s="22">
        <v>0</v>
      </c>
      <c r="W45" s="22">
        <v>19429604</v>
      </c>
      <c r="X45" s="22">
        <v>15000003</v>
      </c>
      <c r="Y45" s="22">
        <v>4429601</v>
      </c>
      <c r="Z45" s="23">
        <v>29.530667427199848</v>
      </c>
      <c r="AA45" s="20">
        <v>20000000</v>
      </c>
    </row>
    <row r="46" spans="1:27" x14ac:dyDescent="0.25">
      <c r="A46" s="19" t="s">
        <v>72</v>
      </c>
      <c r="B46" s="15" t="s">
        <v>32</v>
      </c>
      <c r="C46" s="20">
        <v>50187995</v>
      </c>
      <c r="D46" s="20">
        <v>0</v>
      </c>
      <c r="E46" s="21">
        <v>22759284</v>
      </c>
      <c r="F46" s="22">
        <v>14647921</v>
      </c>
      <c r="G46" s="22">
        <v>288155</v>
      </c>
      <c r="H46" s="22">
        <v>96526</v>
      </c>
      <c r="I46" s="22">
        <v>185132</v>
      </c>
      <c r="J46" s="22">
        <v>569813</v>
      </c>
      <c r="K46" s="22">
        <v>778555</v>
      </c>
      <c r="L46" s="22">
        <v>612725</v>
      </c>
      <c r="M46" s="22">
        <v>-957526</v>
      </c>
      <c r="N46" s="22">
        <v>433754</v>
      </c>
      <c r="O46" s="22">
        <v>1248203</v>
      </c>
      <c r="P46" s="22">
        <v>-722802</v>
      </c>
      <c r="Q46" s="22">
        <v>20929</v>
      </c>
      <c r="R46" s="22">
        <v>546330</v>
      </c>
      <c r="S46" s="22">
        <v>0</v>
      </c>
      <c r="T46" s="22">
        <v>0</v>
      </c>
      <c r="U46" s="22">
        <v>0</v>
      </c>
      <c r="V46" s="22">
        <v>0</v>
      </c>
      <c r="W46" s="22">
        <v>1549897</v>
      </c>
      <c r="X46" s="22">
        <v>9913670</v>
      </c>
      <c r="Y46" s="22">
        <v>-8363773</v>
      </c>
      <c r="Z46" s="23">
        <v>-84.366062215102986</v>
      </c>
      <c r="AA46" s="20">
        <v>14647921</v>
      </c>
    </row>
    <row r="47" spans="1:27" x14ac:dyDescent="0.25">
      <c r="A47" s="19" t="s">
        <v>73</v>
      </c>
      <c r="B47" s="15" t="s">
        <v>32</v>
      </c>
      <c r="C47" s="20">
        <v>322196319</v>
      </c>
      <c r="D47" s="20">
        <v>0</v>
      </c>
      <c r="E47" s="21">
        <v>262390301</v>
      </c>
      <c r="F47" s="22">
        <v>250697411</v>
      </c>
      <c r="G47" s="22">
        <v>16702997</v>
      </c>
      <c r="H47" s="22">
        <v>22065424</v>
      </c>
      <c r="I47" s="22">
        <v>27967798</v>
      </c>
      <c r="J47" s="22">
        <v>66736219</v>
      </c>
      <c r="K47" s="22">
        <v>24250846</v>
      </c>
      <c r="L47" s="22">
        <v>20087375</v>
      </c>
      <c r="M47" s="22">
        <v>24199644</v>
      </c>
      <c r="N47" s="22">
        <v>68537865</v>
      </c>
      <c r="O47" s="22">
        <v>20348609</v>
      </c>
      <c r="P47" s="22">
        <v>18765805</v>
      </c>
      <c r="Q47" s="22">
        <v>23383888</v>
      </c>
      <c r="R47" s="22">
        <v>62498302</v>
      </c>
      <c r="S47" s="22">
        <v>0</v>
      </c>
      <c r="T47" s="22">
        <v>0</v>
      </c>
      <c r="U47" s="22">
        <v>0</v>
      </c>
      <c r="V47" s="22">
        <v>0</v>
      </c>
      <c r="W47" s="22">
        <v>197772386</v>
      </c>
      <c r="X47" s="22">
        <v>193360395</v>
      </c>
      <c r="Y47" s="22">
        <v>4411991</v>
      </c>
      <c r="Z47" s="23">
        <v>2.2817449250659627</v>
      </c>
      <c r="AA47" s="20">
        <v>250697411</v>
      </c>
    </row>
    <row r="48" spans="1:27" x14ac:dyDescent="0.25">
      <c r="A48" s="19" t="s">
        <v>74</v>
      </c>
      <c r="B48" s="15" t="s">
        <v>32</v>
      </c>
      <c r="C48" s="20">
        <v>15318162</v>
      </c>
      <c r="D48" s="20">
        <v>0</v>
      </c>
      <c r="E48" s="21">
        <v>9294000</v>
      </c>
      <c r="F48" s="22">
        <v>9294000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6970500</v>
      </c>
      <c r="Y48" s="22">
        <v>-6970500</v>
      </c>
      <c r="Z48" s="23">
        <v>-100</v>
      </c>
      <c r="AA48" s="20">
        <v>9294000</v>
      </c>
    </row>
    <row r="49" spans="1:27" x14ac:dyDescent="0.25">
      <c r="A49" s="19" t="s">
        <v>75</v>
      </c>
      <c r="B49" s="15" t="s">
        <v>32</v>
      </c>
      <c r="C49" s="20">
        <v>149573453</v>
      </c>
      <c r="D49" s="20">
        <v>0</v>
      </c>
      <c r="E49" s="21">
        <v>28312000</v>
      </c>
      <c r="F49" s="22">
        <v>133312000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62483997</v>
      </c>
      <c r="Y49" s="22">
        <v>-62483997</v>
      </c>
      <c r="Z49" s="23">
        <v>-100</v>
      </c>
      <c r="AA49" s="20">
        <v>133312000</v>
      </c>
    </row>
    <row r="50" spans="1:27" x14ac:dyDescent="0.25">
      <c r="A50" s="37" t="s">
        <v>76</v>
      </c>
      <c r="B50" s="28" t="s">
        <v>32</v>
      </c>
      <c r="C50" s="29">
        <f>SUM(C37:C49)</f>
        <v>5726545626</v>
      </c>
      <c r="D50" s="29">
        <f t="shared" ref="D50:Y50" si="1">SUM(D37:D49)</f>
        <v>0</v>
      </c>
      <c r="E50" s="30">
        <f t="shared" si="1"/>
        <v>4449782658</v>
      </c>
      <c r="F50" s="31">
        <f t="shared" si="1"/>
        <v>5164594347</v>
      </c>
      <c r="G50" s="31">
        <f t="shared" si="1"/>
        <v>177434841</v>
      </c>
      <c r="H50" s="31">
        <f t="shared" si="1"/>
        <v>-62993291</v>
      </c>
      <c r="I50" s="31">
        <f t="shared" si="1"/>
        <v>810047303</v>
      </c>
      <c r="J50" s="31">
        <f t="shared" si="1"/>
        <v>924488853</v>
      </c>
      <c r="K50" s="31">
        <f t="shared" si="1"/>
        <v>357734037</v>
      </c>
      <c r="L50" s="31">
        <f t="shared" si="1"/>
        <v>350408103</v>
      </c>
      <c r="M50" s="31">
        <f t="shared" si="1"/>
        <v>397265630</v>
      </c>
      <c r="N50" s="31">
        <f t="shared" si="1"/>
        <v>1105407770</v>
      </c>
      <c r="O50" s="31">
        <f t="shared" si="1"/>
        <v>411806684</v>
      </c>
      <c r="P50" s="31">
        <f t="shared" si="1"/>
        <v>244672980</v>
      </c>
      <c r="Q50" s="31">
        <f t="shared" si="1"/>
        <v>321153136</v>
      </c>
      <c r="R50" s="31">
        <f t="shared" si="1"/>
        <v>977632800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3007529423</v>
      </c>
      <c r="X50" s="31">
        <f t="shared" si="1"/>
        <v>3523340708</v>
      </c>
      <c r="Y50" s="31">
        <f t="shared" si="1"/>
        <v>-515811285</v>
      </c>
      <c r="Z50" s="32">
        <f>+IF(X50&lt;&gt;0,+(Y50/X50)*100,0)</f>
        <v>-14.639835535314912</v>
      </c>
      <c r="AA50" s="29">
        <f>SUM(AA37:AA49)</f>
        <v>5164594347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-3209344639</v>
      </c>
      <c r="D51" s="39">
        <f t="shared" si="2"/>
        <v>0</v>
      </c>
      <c r="E51" s="40">
        <f t="shared" si="2"/>
        <v>-1268244255</v>
      </c>
      <c r="F51" s="41">
        <f t="shared" si="2"/>
        <v>-2233763165</v>
      </c>
      <c r="G51" s="41">
        <f t="shared" si="2"/>
        <v>269853155</v>
      </c>
      <c r="H51" s="41">
        <f t="shared" si="2"/>
        <v>218757537</v>
      </c>
      <c r="I51" s="41">
        <f t="shared" si="2"/>
        <v>-670443217</v>
      </c>
      <c r="J51" s="41">
        <f t="shared" si="2"/>
        <v>-181832525</v>
      </c>
      <c r="K51" s="41">
        <f t="shared" si="2"/>
        <v>-185416967</v>
      </c>
      <c r="L51" s="41">
        <f t="shared" si="2"/>
        <v>-198833613</v>
      </c>
      <c r="M51" s="41">
        <f t="shared" si="2"/>
        <v>-16100012</v>
      </c>
      <c r="N51" s="41">
        <f t="shared" si="2"/>
        <v>-400350592</v>
      </c>
      <c r="O51" s="41">
        <f t="shared" si="2"/>
        <v>-252914561</v>
      </c>
      <c r="P51" s="41">
        <f t="shared" si="2"/>
        <v>-141049408</v>
      </c>
      <c r="Q51" s="41">
        <f t="shared" si="2"/>
        <v>20147171</v>
      </c>
      <c r="R51" s="41">
        <f t="shared" si="2"/>
        <v>-373816798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-955999915</v>
      </c>
      <c r="X51" s="41">
        <f t="shared" si="2"/>
        <v>-1289281214</v>
      </c>
      <c r="Y51" s="41">
        <f t="shared" si="2"/>
        <v>333281299</v>
      </c>
      <c r="Z51" s="42">
        <f>+IF(X51&lt;&gt;0,+(Y51/X51)*100,0)</f>
        <v>-25.850163283306788</v>
      </c>
      <c r="AA51" s="39">
        <f>+AA35-AA50</f>
        <v>-2233763165</v>
      </c>
    </row>
    <row r="52" spans="1:27" x14ac:dyDescent="0.25">
      <c r="A52" s="43" t="s">
        <v>78</v>
      </c>
      <c r="B52" s="15" t="s">
        <v>32</v>
      </c>
      <c r="C52" s="20">
        <v>2473357805</v>
      </c>
      <c r="D52" s="20">
        <v>0</v>
      </c>
      <c r="E52" s="21">
        <v>2376516074</v>
      </c>
      <c r="F52" s="22">
        <v>2440846215</v>
      </c>
      <c r="G52" s="22">
        <v>119866701</v>
      </c>
      <c r="H52" s="22">
        <v>222531981</v>
      </c>
      <c r="I52" s="22">
        <v>225310277</v>
      </c>
      <c r="J52" s="22">
        <v>567708959</v>
      </c>
      <c r="K52" s="22">
        <v>334071394</v>
      </c>
      <c r="L52" s="22">
        <v>330019675</v>
      </c>
      <c r="M52" s="22">
        <v>278304479</v>
      </c>
      <c r="N52" s="22">
        <v>942395548</v>
      </c>
      <c r="O52" s="22">
        <v>271482645</v>
      </c>
      <c r="P52" s="22">
        <v>238915693</v>
      </c>
      <c r="Q52" s="22">
        <v>370340227</v>
      </c>
      <c r="R52" s="22">
        <v>880738565</v>
      </c>
      <c r="S52" s="22">
        <v>0</v>
      </c>
      <c r="T52" s="22">
        <v>0</v>
      </c>
      <c r="U52" s="22">
        <v>0</v>
      </c>
      <c r="V52" s="22">
        <v>0</v>
      </c>
      <c r="W52" s="22">
        <v>2390843072</v>
      </c>
      <c r="X52" s="22">
        <v>1977537518</v>
      </c>
      <c r="Y52" s="22">
        <v>413305554</v>
      </c>
      <c r="Z52" s="23">
        <v>20.900010757722576</v>
      </c>
      <c r="AA52" s="20">
        <v>2440846215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-735986834</v>
      </c>
      <c r="D54" s="48">
        <f t="shared" si="3"/>
        <v>0</v>
      </c>
      <c r="E54" s="49">
        <f t="shared" si="3"/>
        <v>1108271819</v>
      </c>
      <c r="F54" s="50">
        <f t="shared" si="3"/>
        <v>207083050</v>
      </c>
      <c r="G54" s="50">
        <f t="shared" si="3"/>
        <v>389719856</v>
      </c>
      <c r="H54" s="50">
        <f t="shared" si="3"/>
        <v>441289518</v>
      </c>
      <c r="I54" s="50">
        <f t="shared" si="3"/>
        <v>-445132940</v>
      </c>
      <c r="J54" s="50">
        <f t="shared" si="3"/>
        <v>385876434</v>
      </c>
      <c r="K54" s="50">
        <f t="shared" si="3"/>
        <v>148654427</v>
      </c>
      <c r="L54" s="50">
        <f t="shared" si="3"/>
        <v>131186062</v>
      </c>
      <c r="M54" s="50">
        <f t="shared" si="3"/>
        <v>262204467</v>
      </c>
      <c r="N54" s="50">
        <f t="shared" si="3"/>
        <v>542044956</v>
      </c>
      <c r="O54" s="50">
        <f t="shared" si="3"/>
        <v>18568084</v>
      </c>
      <c r="P54" s="50">
        <f t="shared" si="3"/>
        <v>97866285</v>
      </c>
      <c r="Q54" s="50">
        <f t="shared" si="3"/>
        <v>390487398</v>
      </c>
      <c r="R54" s="50">
        <f t="shared" si="3"/>
        <v>506921767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1434843157</v>
      </c>
      <c r="X54" s="50">
        <f t="shared" si="3"/>
        <v>688256304</v>
      </c>
      <c r="Y54" s="50">
        <f t="shared" si="3"/>
        <v>746586853</v>
      </c>
      <c r="Z54" s="51">
        <f>+IF(X54&lt;&gt;0,+(Y54/X54)*100,0)</f>
        <v>108.47512019301462</v>
      </c>
      <c r="AA54" s="48">
        <f>SUM(AA51:AA53)</f>
        <v>207083050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-735986834</v>
      </c>
      <c r="D56" s="54">
        <f>+D54-D55</f>
        <v>0</v>
      </c>
      <c r="E56" s="55">
        <f t="shared" si="4"/>
        <v>1108271819</v>
      </c>
      <c r="F56" s="56">
        <f t="shared" si="4"/>
        <v>207083050</v>
      </c>
      <c r="G56" s="56">
        <f t="shared" si="4"/>
        <v>389719856</v>
      </c>
      <c r="H56" s="56">
        <f t="shared" si="4"/>
        <v>441289518</v>
      </c>
      <c r="I56" s="56">
        <f t="shared" si="4"/>
        <v>-445132940</v>
      </c>
      <c r="J56" s="56">
        <f t="shared" si="4"/>
        <v>385876434</v>
      </c>
      <c r="K56" s="56">
        <f t="shared" si="4"/>
        <v>148654427</v>
      </c>
      <c r="L56" s="56">
        <f t="shared" si="4"/>
        <v>131186062</v>
      </c>
      <c r="M56" s="56">
        <f t="shared" si="4"/>
        <v>262204467</v>
      </c>
      <c r="N56" s="56">
        <f t="shared" si="4"/>
        <v>542044956</v>
      </c>
      <c r="O56" s="56">
        <f t="shared" si="4"/>
        <v>18568084</v>
      </c>
      <c r="P56" s="56">
        <f t="shared" si="4"/>
        <v>97866285</v>
      </c>
      <c r="Q56" s="56">
        <f t="shared" si="4"/>
        <v>390487398</v>
      </c>
      <c r="R56" s="56">
        <f t="shared" si="4"/>
        <v>506921767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1434843157</v>
      </c>
      <c r="X56" s="56">
        <f t="shared" si="4"/>
        <v>688256304</v>
      </c>
      <c r="Y56" s="56">
        <f t="shared" si="4"/>
        <v>746586853</v>
      </c>
      <c r="Z56" s="57">
        <f>+IF(X56&lt;&gt;0,+(Y56/X56)*100,0)</f>
        <v>108.47512019301462</v>
      </c>
      <c r="AA56" s="54">
        <f>+AA54-AA55</f>
        <v>207083050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-735986834</v>
      </c>
      <c r="D59" s="48">
        <f>SUM(D56:D58)</f>
        <v>0</v>
      </c>
      <c r="E59" s="49">
        <f t="shared" si="5"/>
        <v>1108271819</v>
      </c>
      <c r="F59" s="50">
        <f t="shared" si="5"/>
        <v>207083050</v>
      </c>
      <c r="G59" s="50">
        <f t="shared" si="5"/>
        <v>389719856</v>
      </c>
      <c r="H59" s="50">
        <f t="shared" si="5"/>
        <v>441289518</v>
      </c>
      <c r="I59" s="50">
        <f t="shared" si="5"/>
        <v>-445132940</v>
      </c>
      <c r="J59" s="50">
        <f t="shared" si="5"/>
        <v>385876434</v>
      </c>
      <c r="K59" s="50">
        <f t="shared" si="5"/>
        <v>148654427</v>
      </c>
      <c r="L59" s="50">
        <f t="shared" si="5"/>
        <v>131186062</v>
      </c>
      <c r="M59" s="50">
        <f t="shared" si="5"/>
        <v>262204467</v>
      </c>
      <c r="N59" s="50">
        <f t="shared" si="5"/>
        <v>542044956</v>
      </c>
      <c r="O59" s="50">
        <f t="shared" si="5"/>
        <v>18568084</v>
      </c>
      <c r="P59" s="50">
        <f t="shared" si="5"/>
        <v>97866285</v>
      </c>
      <c r="Q59" s="50">
        <f t="shared" si="5"/>
        <v>390487398</v>
      </c>
      <c r="R59" s="50">
        <f t="shared" si="5"/>
        <v>506921767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1434843157</v>
      </c>
      <c r="X59" s="50">
        <f t="shared" si="5"/>
        <v>688256304</v>
      </c>
      <c r="Y59" s="50">
        <f t="shared" si="5"/>
        <v>746586853</v>
      </c>
      <c r="Z59" s="51">
        <f>+IF(X59&lt;&gt;0,+(Y59/X59)*100,0)</f>
        <v>108.47512019301462</v>
      </c>
      <c r="AA59" s="48">
        <f>SUM(AA56:AA58)</f>
        <v>207083050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36655983</v>
      </c>
      <c r="D61" s="44">
        <v>0</v>
      </c>
      <c r="E61" s="52">
        <v>9928673</v>
      </c>
      <c r="F61" s="45">
        <v>38232188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11321406</v>
      </c>
      <c r="Y61" s="22">
        <v>-11321406</v>
      </c>
      <c r="Z61" s="23">
        <v>-100</v>
      </c>
      <c r="AA61" s="20">
        <v>38232188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-699330851</v>
      </c>
      <c r="D62" s="65">
        <f>SUM(D59:D61)</f>
        <v>0</v>
      </c>
      <c r="E62" s="66">
        <f t="shared" si="6"/>
        <v>1118200492</v>
      </c>
      <c r="F62" s="67">
        <f t="shared" si="6"/>
        <v>245315238</v>
      </c>
      <c r="G62" s="67">
        <f t="shared" si="6"/>
        <v>389719856</v>
      </c>
      <c r="H62" s="67">
        <f t="shared" si="6"/>
        <v>441289518</v>
      </c>
      <c r="I62" s="67">
        <f t="shared" si="6"/>
        <v>-445132940</v>
      </c>
      <c r="J62" s="67">
        <f t="shared" si="6"/>
        <v>385876434</v>
      </c>
      <c r="K62" s="67">
        <f t="shared" si="6"/>
        <v>148654427</v>
      </c>
      <c r="L62" s="67">
        <f t="shared" si="6"/>
        <v>131186062</v>
      </c>
      <c r="M62" s="67">
        <f t="shared" si="6"/>
        <v>262204467</v>
      </c>
      <c r="N62" s="67">
        <f t="shared" si="6"/>
        <v>542044956</v>
      </c>
      <c r="O62" s="67">
        <f t="shared" si="6"/>
        <v>18568084</v>
      </c>
      <c r="P62" s="67">
        <f t="shared" si="6"/>
        <v>97866285</v>
      </c>
      <c r="Q62" s="67">
        <f t="shared" si="6"/>
        <v>390487398</v>
      </c>
      <c r="R62" s="67">
        <f t="shared" si="6"/>
        <v>506921767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1434843157</v>
      </c>
      <c r="X62" s="67">
        <f t="shared" si="6"/>
        <v>699577710</v>
      </c>
      <c r="Y62" s="67">
        <f t="shared" si="6"/>
        <v>735265447</v>
      </c>
      <c r="Z62" s="68">
        <f>+IF(X62&lt;&gt;0,+(Y62/X62)*100,0)</f>
        <v>105.10132562685565</v>
      </c>
      <c r="AA62" s="65">
        <f>SUM(AA59:AA61)</f>
        <v>245315238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A8C0CFD-1874-4B02-8679-0B719A0D1FCF}"/>
</file>

<file path=customXml/itemProps2.xml><?xml version="1.0" encoding="utf-8"?>
<ds:datastoreItem xmlns:ds="http://schemas.openxmlformats.org/officeDocument/2006/customXml" ds:itemID="{EEF639EE-E6DA-41A1-A861-FA0B76769F7B}"/>
</file>

<file path=customXml/itemProps3.xml><?xml version="1.0" encoding="utf-8"?>
<ds:datastoreItem xmlns:ds="http://schemas.openxmlformats.org/officeDocument/2006/customXml" ds:itemID="{86EB038D-BDF8-48EC-8936-92578B74B1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2026-05-12T09:53:21Z</dcterms:created>
  <dcterms:modified xsi:type="dcterms:W3CDTF">2026-05-12T09:54:22Z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